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200" yWindow="60" windowWidth="12255" windowHeight="12345"/>
  </bookViews>
  <sheets>
    <sheet name="Дотации на выравнивание" sheetId="1" r:id="rId1"/>
    <sheet name="НП" sheetId="2" r:id="rId2"/>
    <sheet name="ИНП" sheetId="3" r:id="rId3"/>
    <sheet name="ИБР" sheetId="4" r:id="rId4"/>
  </sheets>
  <externalReferences>
    <externalReference r:id="rId5"/>
  </externalReferences>
  <definedNames>
    <definedName name="_lst2">[1]rr!$D$5:$E$46</definedName>
    <definedName name="vb">[1]rr!$D$3</definedName>
    <definedName name="_xlnm.Print_Titles" localSheetId="0">'Дотации на выравнивание'!$A:$B</definedName>
    <definedName name="_xlnm.Print_Titles" localSheetId="3">ИБР!$A:$B</definedName>
    <definedName name="_xlnm.Print_Titles" localSheetId="1">НП!$A:$B</definedName>
    <definedName name="_xlnm.Print_Area" localSheetId="0">'Дотации на выравнивание'!$A$1:$L$53</definedName>
    <definedName name="_xlnm.Print_Area" localSheetId="3">ИБР!$A$1:$R$48</definedName>
    <definedName name="_xlnm.Print_Area" localSheetId="2">ИНП!$A$1:$J$48</definedName>
    <definedName name="_xlnm.Print_Area" localSheetId="1">НП!$A$1:$Q$48</definedName>
  </definedNames>
  <calcPr calcId="145621"/>
</workbook>
</file>

<file path=xl/calcChain.xml><?xml version="1.0" encoding="utf-8"?>
<calcChain xmlns="http://schemas.openxmlformats.org/spreadsheetml/2006/main">
  <c r="O48" i="2" l="1"/>
  <c r="L48" i="2"/>
  <c r="I48" i="2"/>
  <c r="F48" i="2"/>
  <c r="C48" i="2"/>
  <c r="Q48" i="2"/>
  <c r="N48" i="2"/>
  <c r="K48" i="2"/>
  <c r="H48" i="2"/>
  <c r="E48" i="2"/>
  <c r="D48" i="4" l="1"/>
  <c r="E48" i="4"/>
  <c r="F48" i="4"/>
  <c r="G48" i="4"/>
  <c r="I48" i="3"/>
  <c r="H48" i="3"/>
  <c r="G48" i="3"/>
  <c r="F48" i="3"/>
  <c r="E48" i="3"/>
  <c r="D48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6" i="3"/>
  <c r="C48" i="3" l="1"/>
  <c r="C48" i="4"/>
  <c r="K49" i="1" l="1"/>
  <c r="F49" i="1"/>
  <c r="E49" i="1"/>
  <c r="D49" i="1"/>
  <c r="C49" i="1" l="1"/>
</calcChain>
</file>

<file path=xl/sharedStrings.xml><?xml version="1.0" encoding="utf-8"?>
<sst xmlns="http://schemas.openxmlformats.org/spreadsheetml/2006/main" count="266" uniqueCount="128">
  <si>
    <t>тыс. рублей</t>
  </si>
  <si>
    <t>№</t>
  </si>
  <si>
    <t>Муниципальные районы и городские округа</t>
  </si>
  <si>
    <t>Расчетный объем средств на выравнивание бюджетной обеспеченности поселений</t>
  </si>
  <si>
    <t>Индекс налогового потенциала</t>
  </si>
  <si>
    <t>Индекс бюджетных расходов</t>
  </si>
  <si>
    <t>Бюджетная обеспечен-ность</t>
  </si>
  <si>
    <t>Потребность в средствах для выравнивания бюджетной обеспеченности муниципальных районов (городских округов)</t>
  </si>
  <si>
    <t>Дотация на выравнивание бюджетной обеспеченности муниципальных районов (городских округов)</t>
  </si>
  <si>
    <t>4= Кп*гр.3</t>
  </si>
  <si>
    <t>9=7/8</t>
  </si>
  <si>
    <r>
      <t>10=ПД</t>
    </r>
    <r>
      <rPr>
        <b/>
        <vertAlign val="superscript"/>
        <sz val="8"/>
        <rFont val="Arial"/>
        <family val="2"/>
        <charset val="204"/>
      </rPr>
      <t>МР(ГО)</t>
    </r>
    <r>
      <rPr>
        <b/>
        <sz val="8"/>
        <rFont val="Arial"/>
        <family val="2"/>
        <charset val="204"/>
      </rPr>
      <t>/Σгр.3*(К</t>
    </r>
    <r>
      <rPr>
        <b/>
        <vertAlign val="subscript"/>
        <sz val="8"/>
        <rFont val="Arial"/>
        <family val="2"/>
        <charset val="204"/>
      </rPr>
      <t>МР(го</t>
    </r>
    <r>
      <rPr>
        <b/>
        <sz val="8"/>
        <rFont val="Arial"/>
        <family val="2"/>
        <charset val="204"/>
      </rPr>
      <t>-р.9)*гр.8*гр.3</t>
    </r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</si>
  <si>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</si>
  <si>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</si>
  <si>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</si>
  <si>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</si>
  <si>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</si>
  <si>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</si>
  <si>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</si>
  <si>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</si>
  <si>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</si>
  <si>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</si>
  <si>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</si>
  <si>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</si>
  <si>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</si>
  <si>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</si>
  <si>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</si>
  <si>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</si>
  <si>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</si>
  <si>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</si>
  <si>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</si>
  <si>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</si>
  <si>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</si>
  <si>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 xml:space="preserve">Новоузенский 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</si>
  <si>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</si>
  <si>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</si>
  <si>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</si>
  <si>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</si>
  <si>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</si>
  <si>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</si>
  <si>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</si>
  <si>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</si>
  <si>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</si>
  <si>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</si>
  <si>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</si>
  <si>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</si>
  <si>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</si>
  <si>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</si>
  <si>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</si>
  <si>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</si>
  <si>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</si>
  <si>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п.Михайловский</t>
  </si>
  <si>
    <t>ЗАТО Светлый</t>
  </si>
  <si>
    <t>г.Шиханы</t>
  </si>
  <si>
    <t>ИТОГО</t>
  </si>
  <si>
    <t>тыс руб.</t>
  </si>
  <si>
    <t>Муниципальные районы 
и городские округа</t>
  </si>
  <si>
    <t xml:space="preserve">Прогноз налога на имущество физических лиц </t>
  </si>
  <si>
    <t xml:space="preserve">Налоговый потенциал по налогу на имущество физических лиц </t>
  </si>
  <si>
    <t>Общая сумма исчисленного налога на доходы физических лиц  (форма отчетности № 5 - НДФЛ)  с учетом ограничения средним темпом роста</t>
  </si>
  <si>
    <t xml:space="preserve">Прогноз налога на доходы физических лиц </t>
  </si>
  <si>
    <t>Налоговый потенциал по налогу на доходы физических лиц</t>
  </si>
  <si>
    <t xml:space="preserve">Суммарный прогноз по единому налогу на вмененный доход и налогу, взимаемому в связи с применением патентной системы налогообложения, 
</t>
  </si>
  <si>
    <t>Налоговый потенциал по единому налогу 
на вмененный доход 
и налогу, взимаемому 
в связи с применением патентной системы налогообложения</t>
  </si>
  <si>
    <t>Налоговая база единого сельскохозяйственного налога за вычетом суммы убытка, полученного в предыдущем (предыдущих) налоговом (налоговых) периоде (периодах), уменьшающая налоговую базу за налоговый период (форма отчетности N 5-ЕСХН)  с учетом ограничения средним темпом роста</t>
  </si>
  <si>
    <t>Прогноз единого сельскохо-зяйственного налога</t>
  </si>
  <si>
    <t>Налоговый потенциал 
по единому сельскохозяйственному налогу</t>
  </si>
  <si>
    <t>Сумма земельного налога, подлежащая уплате в бюджет, по юридическим и физическим лицам;
сумма земельного налога,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по юридическим и физическим лицам (форма отчетности № 5-МН) с учетом ограничения средним темпом роста</t>
  </si>
  <si>
    <t xml:space="preserve">Прогноз земельного налога </t>
  </si>
  <si>
    <t>Налоговый потенциал 
по земельному налогу</t>
  </si>
  <si>
    <r>
      <t>5=гр.3/</t>
    </r>
    <r>
      <rPr>
        <b/>
        <sz val="8"/>
        <rFont val="Calibri"/>
        <family val="2"/>
        <charset val="204"/>
      </rPr>
      <t>Σгр.3</t>
    </r>
    <r>
      <rPr>
        <b/>
        <sz val="8"/>
        <rFont val="Arial"/>
        <family val="2"/>
        <charset val="204"/>
      </rPr>
      <t>*гр.4</t>
    </r>
  </si>
  <si>
    <t>14=гр.12/Σгр.12*гр.13*0,5</t>
  </si>
  <si>
    <t>Расчет индекса налогового потенциала</t>
  </si>
  <si>
    <t>Налог 
на доходы физических лиц</t>
  </si>
  <si>
    <t>Единый налог 
на вмененный доход и налог, взимаемый в связи с применением патентной системы налогообложения</t>
  </si>
  <si>
    <t>Единый сельскохозяйст-венный налог</t>
  </si>
  <si>
    <t>Земельный налог</t>
  </si>
  <si>
    <t>Всего</t>
  </si>
  <si>
    <t>9=гр.4+гр.5+гр.6+гр.7+гр.8</t>
  </si>
  <si>
    <t>10=(гр.9/гр.3):(Σгр.9/Σгр.3)</t>
  </si>
  <si>
    <t>Расчет индекса бюджетных расходов</t>
  </si>
  <si>
    <t>в насе-ленных пунктах с числен-ностью менее 500 чел.</t>
  </si>
  <si>
    <t>Прогноз тарифов на ЖКУ</t>
  </si>
  <si>
    <t>Коэффициенты</t>
  </si>
  <si>
    <t>Отраслевые индексы бюджетных расходов</t>
  </si>
  <si>
    <t>Сводный индекс бюджетных расходов</t>
  </si>
  <si>
    <t>всего</t>
  </si>
  <si>
    <t>в том числе городское</t>
  </si>
  <si>
    <t>0-6 лет</t>
  </si>
  <si>
    <t>7-17 лет</t>
  </si>
  <si>
    <t>масштаба</t>
  </si>
  <si>
    <t>дисперсности расселения</t>
  </si>
  <si>
    <t>уровня урбанизации</t>
  </si>
  <si>
    <t>стоимости коммунальных услуг</t>
  </si>
  <si>
    <t>Местное самоуправление</t>
  </si>
  <si>
    <t>Дошкольные учреждения</t>
  </si>
  <si>
    <t>Общеобразователь-ные учреждения</t>
  </si>
  <si>
    <t>Прочие расходы</t>
  </si>
  <si>
    <r>
      <t>10=</t>
    </r>
    <r>
      <rPr>
        <b/>
        <i/>
        <sz val="8"/>
        <rFont val="Arial Cyr"/>
        <charset val="204"/>
      </rPr>
      <t>0,6</t>
    </r>
    <r>
      <rPr>
        <b/>
        <sz val="8"/>
        <rFont val="Arial Cyr"/>
        <charset val="204"/>
      </rPr>
      <t>+</t>
    </r>
    <r>
      <rPr>
        <b/>
        <i/>
        <sz val="8"/>
        <rFont val="Arial Cyr"/>
        <charset val="204"/>
      </rPr>
      <t>0,4</t>
    </r>
    <r>
      <rPr>
        <b/>
        <sz val="8"/>
        <rFont val="Arial Cyr"/>
        <charset val="204"/>
      </rPr>
      <t>* (Σгр.3/</t>
    </r>
    <r>
      <rPr>
        <b/>
        <i/>
        <sz val="8"/>
        <rFont val="Arial Cyr"/>
        <charset val="204"/>
      </rPr>
      <t>42</t>
    </r>
    <r>
      <rPr>
        <b/>
        <sz val="8"/>
        <rFont val="Arial Cyr"/>
        <charset val="204"/>
      </rPr>
      <t>)/гр.3</t>
    </r>
  </si>
  <si>
    <t>11=1+гр.5/ гр.3</t>
  </si>
  <si>
    <t>12=1+гр.4/ гр.3</t>
  </si>
  <si>
    <t>13=0,9+0,1*(0,8* гр.8/Σгр.8+ 0,2*гр.9/ Σгр.9)</t>
  </si>
  <si>
    <t>14=(гр.3*гр.10/гр.3)/ (Σ(гр.3*гр.10)/ Σгр.3</t>
  </si>
  <si>
    <t>15=(гр.6*гр.11*гр.13*гр.12/ гр.3)/(Σ(гр.6*гр.11* гр.13*гр.13)/ Σгр.3</t>
  </si>
  <si>
    <t>16=(гр.7*гр.11*гр.13/ гр.3)/(Σ(гр.7*гр.11* гр.13)/ Σгр.3</t>
  </si>
  <si>
    <t>17=(гр.3*гр.11*гр.12/ гр.3)/(Σ(гр.3*гр.11* гр.12)/ Σгр.3</t>
  </si>
  <si>
    <t>Субвенция бюджетам муниципальных районов области на исполнение государственных полномочий по расчету                                                  и предоставлению дотаций поселениям</t>
  </si>
  <si>
    <t>8=гр.6/Σгр.6*гр.7</t>
  </si>
  <si>
    <t>11=гр.9/Σгр.9*гр.10</t>
  </si>
  <si>
    <t>17=гр.15/Σгр.15*гр.16</t>
  </si>
  <si>
    <t>Сумма налога на имущество физических лиц, подлежащая уплате в бюджет и налога на имущество физических лиц,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с учетом ограничения средним темпом роста</t>
  </si>
  <si>
    <t>Налоговый потенциал муниципальных районов (городских округов)</t>
  </si>
  <si>
    <t>Налоговый потенциал с учетом нормативов, 
установленных Бюджетным кодексом РФ и  законами области, тыс руб.</t>
  </si>
  <si>
    <t>Налог 
на имущество физических лиц</t>
  </si>
  <si>
    <t>Индекс 
налогового потенциала</t>
  </si>
  <si>
    <t>Население 
в возрасте</t>
  </si>
  <si>
    <t>стоимость тепла 
за 1 Гкал в месяц, руб</t>
  </si>
  <si>
    <t>стоимость 
1 куб.м воды в месяц, руб.</t>
  </si>
  <si>
    <t>Оборот розничной торговли, оборот общественного питания и объем бытовых услуг населению
с учетом ограничения средним темпом роста</t>
  </si>
  <si>
    <t>Расчет распределения на 2022 год 
дотации на выравнивание бюджетной обеспеченности муниципальных районов (городских округов) области, 
субвенции бюджетам муниципальных районов области на исполнение государственных полномочий 
по расчету и предоставлению дотаций поселениям</t>
  </si>
  <si>
    <t>Численность постоянного населения на 1.01.21, чел</t>
  </si>
  <si>
    <r>
      <t xml:space="preserve">Утверждено на 2022 год (ЗСО </t>
    </r>
    <r>
      <rPr>
        <b/>
        <sz val="8"/>
        <rFont val="Times New Roman"/>
        <family val="1"/>
        <charset val="204"/>
      </rPr>
      <t>«</t>
    </r>
    <r>
      <rPr>
        <b/>
        <sz val="8"/>
        <rFont val="Arial"/>
        <family val="2"/>
        <charset val="204"/>
      </rPr>
      <t>О бюджете на 2021 и на плановый период 2022 и 2023 годов</t>
    </r>
    <r>
      <rPr>
        <b/>
        <sz val="8"/>
        <rFont val="Times New Roman"/>
        <family val="1"/>
        <charset val="204"/>
      </rPr>
      <t>»</t>
    </r>
    <r>
      <rPr>
        <b/>
        <sz val="8"/>
        <rFont val="Arial"/>
        <family val="2"/>
        <charset val="204"/>
      </rPr>
      <t>)</t>
    </r>
  </si>
  <si>
    <t>Налоговый потенциал муниципальных районов (городских округов)  по репрезентативной системе налогов на 2022 год</t>
  </si>
  <si>
    <t>по репрезентативной системе налогов на 2022 год (продолжение)</t>
  </si>
  <si>
    <t>Кп=0,0542</t>
  </si>
  <si>
    <r>
      <t>ПД</t>
    </r>
    <r>
      <rPr>
        <vertAlign val="subscript"/>
        <sz val="8"/>
        <rFont val="Arial"/>
        <family val="2"/>
        <charset val="204"/>
      </rPr>
      <t>МР(ГО)</t>
    </r>
    <r>
      <rPr>
        <sz val="8"/>
        <rFont val="Arial"/>
        <family val="2"/>
        <charset val="204"/>
      </rPr>
      <t>=21 988 774,0</t>
    </r>
  </si>
  <si>
    <r>
      <t>К</t>
    </r>
    <r>
      <rPr>
        <vertAlign val="subscript"/>
        <sz val="8"/>
        <rFont val="Arial"/>
        <family val="2"/>
        <charset val="204"/>
      </rPr>
      <t>МР(го)</t>
    </r>
    <r>
      <rPr>
        <sz val="8"/>
        <rFont val="Arial"/>
        <family val="2"/>
        <charset val="204"/>
      </rPr>
      <t>=1,0</t>
    </r>
  </si>
  <si>
    <r>
      <t>20=гр.14*0,1250+гр.15*0,1210+ гр.16*</t>
    </r>
    <r>
      <rPr>
        <b/>
        <i/>
        <sz val="8"/>
        <rFont val="Arial Cyr"/>
        <charset val="204"/>
      </rPr>
      <t>0,2919</t>
    </r>
    <r>
      <rPr>
        <b/>
        <sz val="8"/>
        <rFont val="Arial Cyr"/>
        <charset val="204"/>
      </rPr>
      <t>+ гр.17*</t>
    </r>
    <r>
      <rPr>
        <b/>
        <i/>
        <sz val="8"/>
        <rFont val="Arial Cyr"/>
        <charset val="204"/>
      </rPr>
      <t>0,4621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</si>
</sst>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00"/>
    <numFmt numFmtId="166" formatCode="0.000000000"/>
    <numFmt numFmtId="167" formatCode="0.0"/>
    <numFmt numFmtId="168" formatCode="0.0%"/>
    <numFmt numFmtId="169" formatCode="0.000"/>
  </numFmts>
  <fonts count="4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8"/>
      <name val="Arial Cyr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vertAlign val="superscript"/>
      <sz val="8"/>
      <name val="Arial"/>
      <family val="2"/>
      <charset val="204"/>
    </font>
    <font>
      <b/>
      <vertAlign val="subscript"/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vertAlign val="subscript"/>
      <sz val="8"/>
      <name val="Arial"/>
      <family val="2"/>
      <charset val="204"/>
    </font>
    <font>
      <b/>
      <sz val="8"/>
      <name val="Calibri"/>
      <family val="2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i/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3"/>
    </font>
    <font>
      <sz val="1"/>
      <color indexed="8"/>
      <name val="Courier"/>
      <family val="3"/>
    </font>
    <font>
      <b/>
      <sz val="1"/>
      <color indexed="16"/>
      <name val="Courier"/>
      <family val="3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theme="1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3">
    <xf numFmtId="0" fontId="0" fillId="0" borderId="0"/>
    <xf numFmtId="9" fontId="6" fillId="0" borderId="0" applyFont="0" applyFill="0" applyBorder="0" applyAlignment="0" applyProtection="0"/>
    <xf numFmtId="0" fontId="3" fillId="0" borderId="0"/>
    <xf numFmtId="0" fontId="13" fillId="0" borderId="0"/>
    <xf numFmtId="0" fontId="3" fillId="0" borderId="0"/>
    <xf numFmtId="0" fontId="3" fillId="0" borderId="0"/>
    <xf numFmtId="0" fontId="6" fillId="0" borderId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48" fontId="23" fillId="0" borderId="0">
      <protection locked="0"/>
    </xf>
    <xf numFmtId="48" fontId="23" fillId="0" borderId="0">
      <protection locked="0"/>
    </xf>
    <xf numFmtId="48" fontId="23" fillId="0" borderId="0">
      <protection locked="0"/>
    </xf>
    <xf numFmtId="48" fontId="23" fillId="0" borderId="0">
      <protection locked="0"/>
    </xf>
    <xf numFmtId="48" fontId="23" fillId="0" borderId="0">
      <protection locked="0"/>
    </xf>
    <xf numFmtId="48" fontId="23" fillId="0" borderId="0">
      <protection locked="0"/>
    </xf>
    <xf numFmtId="48" fontId="23" fillId="0" borderId="0">
      <protection locked="0"/>
    </xf>
    <xf numFmtId="0" fontId="22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2" fillId="0" borderId="0">
      <protection locked="0"/>
    </xf>
    <xf numFmtId="0" fontId="22" fillId="0" borderId="9">
      <protection locked="0"/>
    </xf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1" borderId="0" applyNumberFormat="0" applyBorder="0" applyAlignment="0" applyProtection="0"/>
    <xf numFmtId="0" fontId="25" fillId="9" borderId="10" applyNumberFormat="0" applyAlignment="0" applyProtection="0"/>
    <xf numFmtId="0" fontId="26" fillId="22" borderId="11" applyNumberFormat="0" applyAlignment="0" applyProtection="0"/>
    <xf numFmtId="0" fontId="27" fillId="22" borderId="10" applyNumberFormat="0" applyAlignment="0" applyProtection="0"/>
    <xf numFmtId="0" fontId="6" fillId="0" borderId="12" applyNumberFormat="0">
      <alignment horizontal="right" vertical="top"/>
    </xf>
    <xf numFmtId="0" fontId="6" fillId="0" borderId="12" applyNumberFormat="0">
      <alignment horizontal="right" vertical="top"/>
    </xf>
    <xf numFmtId="0" fontId="6" fillId="23" borderId="12" applyNumberFormat="0">
      <alignment horizontal="right" vertical="top"/>
    </xf>
    <xf numFmtId="49" fontId="6" fillId="22" borderId="12">
      <alignment horizontal="left" vertical="top"/>
    </xf>
    <xf numFmtId="49" fontId="28" fillId="0" borderId="12">
      <alignment horizontal="left" vertical="top"/>
    </xf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6" fillId="13" borderId="12">
      <alignment horizontal="left" vertical="top" wrapText="1"/>
    </xf>
    <xf numFmtId="0" fontId="28" fillId="0" borderId="12">
      <alignment horizontal="left" vertical="top" wrapText="1"/>
    </xf>
    <xf numFmtId="0" fontId="6" fillId="4" borderId="12">
      <alignment horizontal="left" vertical="top" wrapText="1"/>
    </xf>
    <xf numFmtId="0" fontId="6" fillId="24" borderId="12">
      <alignment horizontal="left" vertical="top" wrapText="1"/>
    </xf>
    <xf numFmtId="0" fontId="6" fillId="25" borderId="12">
      <alignment horizontal="left" vertical="top" wrapText="1"/>
    </xf>
    <xf numFmtId="0" fontId="6" fillId="26" borderId="12">
      <alignment horizontal="left" vertical="top" wrapText="1"/>
    </xf>
    <xf numFmtId="0" fontId="6" fillId="0" borderId="12">
      <alignment horizontal="left" vertical="top" wrapText="1"/>
    </xf>
    <xf numFmtId="0" fontId="32" fillId="0" borderId="0">
      <alignment horizontal="left" vertical="top"/>
    </xf>
    <xf numFmtId="0" fontId="33" fillId="0" borderId="16" applyNumberFormat="0" applyFill="0" applyAlignment="0" applyProtection="0"/>
    <xf numFmtId="0" fontId="34" fillId="27" borderId="17" applyNumberFormat="0" applyAlignment="0" applyProtection="0"/>
    <xf numFmtId="0" fontId="35" fillId="0" borderId="0" applyNumberFormat="0" applyFill="0" applyBorder="0" applyAlignment="0" applyProtection="0"/>
    <xf numFmtId="0" fontId="36" fillId="28" borderId="0" applyNumberFormat="0" applyBorder="0" applyAlignment="0" applyProtection="0"/>
    <xf numFmtId="0" fontId="37" fillId="0" borderId="0"/>
    <xf numFmtId="0" fontId="6" fillId="0" borderId="0"/>
    <xf numFmtId="0" fontId="1" fillId="0" borderId="0"/>
    <xf numFmtId="0" fontId="1" fillId="0" borderId="0"/>
    <xf numFmtId="0" fontId="6" fillId="13" borderId="18" applyNumberFormat="0">
      <alignment horizontal="right" vertical="top"/>
    </xf>
    <xf numFmtId="0" fontId="6" fillId="4" borderId="18" applyNumberFormat="0">
      <alignment horizontal="right" vertical="top"/>
    </xf>
    <xf numFmtId="0" fontId="6" fillId="0" borderId="12" applyNumberFormat="0">
      <alignment horizontal="right" vertical="top"/>
    </xf>
    <xf numFmtId="0" fontId="6" fillId="0" borderId="12" applyNumberFormat="0">
      <alignment horizontal="right" vertical="top"/>
    </xf>
    <xf numFmtId="0" fontId="6" fillId="24" borderId="18" applyNumberFormat="0">
      <alignment horizontal="right" vertical="top"/>
    </xf>
    <xf numFmtId="0" fontId="6" fillId="0" borderId="12" applyNumberFormat="0">
      <alignment horizontal="right" vertical="top"/>
    </xf>
    <xf numFmtId="0" fontId="38" fillId="5" borderId="0" applyNumberFormat="0" applyBorder="0" applyAlignment="0" applyProtection="0"/>
    <xf numFmtId="0" fontId="2" fillId="2" borderId="0" applyNumberFormat="0" applyBorder="0" applyAlignment="0" applyProtection="0"/>
    <xf numFmtId="0" fontId="39" fillId="0" borderId="0" applyNumberFormat="0" applyFill="0" applyBorder="0" applyAlignment="0" applyProtection="0"/>
    <xf numFmtId="0" fontId="3" fillId="29" borderId="19" applyNumberFormat="0" applyFont="0" applyAlignment="0" applyProtection="0"/>
    <xf numFmtId="9" fontId="6" fillId="0" borderId="0" applyFont="0" applyFill="0" applyBorder="0" applyAlignment="0" applyProtection="0"/>
    <xf numFmtId="49" fontId="40" fillId="28" borderId="12">
      <alignment horizontal="left" vertical="top" wrapText="1"/>
    </xf>
    <xf numFmtId="49" fontId="6" fillId="0" borderId="12">
      <alignment horizontal="left" vertical="top" wrapText="1"/>
    </xf>
    <xf numFmtId="0" fontId="41" fillId="0" borderId="20" applyNumberFormat="0" applyFill="0" applyAlignment="0" applyProtection="0"/>
    <xf numFmtId="0" fontId="42" fillId="0" borderId="0"/>
    <xf numFmtId="0" fontId="43" fillId="0" borderId="0" applyNumberFormat="0" applyFill="0" applyBorder="0" applyAlignment="0" applyProtection="0"/>
    <xf numFmtId="0" fontId="44" fillId="6" borderId="0" applyNumberFormat="0" applyBorder="0" applyAlignment="0" applyProtection="0"/>
    <xf numFmtId="0" fontId="6" fillId="26" borderId="12">
      <alignment horizontal="left" vertical="top" wrapText="1"/>
    </xf>
    <xf numFmtId="0" fontId="6" fillId="0" borderId="12">
      <alignment horizontal="left" vertical="top" wrapText="1"/>
    </xf>
  </cellStyleXfs>
  <cellXfs count="91">
    <xf numFmtId="0" fontId="0" fillId="0" borderId="0" xfId="0"/>
    <xf numFmtId="0" fontId="5" fillId="0" borderId="0" xfId="2" applyFont="1" applyFill="1"/>
    <xf numFmtId="0" fontId="5" fillId="0" borderId="0" xfId="2" applyFont="1" applyFill="1" applyAlignment="1">
      <alignment horizontal="right"/>
    </xf>
    <xf numFmtId="0" fontId="7" fillId="0" borderId="1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 applyProtection="1">
      <alignment vertical="center"/>
    </xf>
    <xf numFmtId="3" fontId="5" fillId="0" borderId="1" xfId="2" applyNumberFormat="1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164" fontId="12" fillId="0" borderId="1" xfId="2" applyNumberFormat="1" applyFont="1" applyFill="1" applyBorder="1" applyAlignment="1">
      <alignment vertical="center"/>
    </xf>
    <xf numFmtId="164" fontId="5" fillId="3" borderId="1" xfId="3" applyNumberFormat="1" applyFont="1" applyFill="1" applyBorder="1"/>
    <xf numFmtId="165" fontId="5" fillId="0" borderId="1" xfId="4" applyNumberFormat="1" applyFont="1" applyBorder="1"/>
    <xf numFmtId="165" fontId="5" fillId="0" borderId="1" xfId="3" applyNumberFormat="1" applyFont="1" applyFill="1" applyBorder="1"/>
    <xf numFmtId="164" fontId="5" fillId="0" borderId="1" xfId="3" applyNumberFormat="1" applyFont="1" applyFill="1" applyBorder="1"/>
    <xf numFmtId="0" fontId="5" fillId="0" borderId="0" xfId="2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165" fontId="5" fillId="0" borderId="0" xfId="2" applyNumberFormat="1" applyFont="1" applyFill="1" applyAlignment="1">
      <alignment vertical="center"/>
    </xf>
    <xf numFmtId="0" fontId="5" fillId="0" borderId="1" xfId="2" applyFont="1" applyFill="1" applyBorder="1" applyAlignment="1" applyProtection="1">
      <alignment vertical="center"/>
    </xf>
    <xf numFmtId="0" fontId="5" fillId="0" borderId="1" xfId="2" applyFont="1" applyFill="1" applyBorder="1" applyAlignment="1" applyProtection="1">
      <alignment horizontal="left" vertical="center"/>
    </xf>
    <xf numFmtId="0" fontId="7" fillId="0" borderId="1" xfId="2" applyFont="1" applyFill="1" applyBorder="1" applyAlignment="1">
      <alignment vertical="center"/>
    </xf>
    <xf numFmtId="0" fontId="14" fillId="0" borderId="1" xfId="2" applyFont="1" applyFill="1" applyBorder="1" applyAlignment="1" applyProtection="1">
      <alignment vertical="center"/>
    </xf>
    <xf numFmtId="3" fontId="7" fillId="0" borderId="1" xfId="2" applyNumberFormat="1" applyFont="1" applyFill="1" applyBorder="1" applyAlignment="1">
      <alignment vertical="center"/>
    </xf>
    <xf numFmtId="164" fontId="7" fillId="0" borderId="1" xfId="2" applyNumberFormat="1" applyFont="1" applyFill="1" applyBorder="1" applyAlignment="1">
      <alignment vertical="center"/>
    </xf>
    <xf numFmtId="165" fontId="7" fillId="0" borderId="1" xfId="2" applyNumberFormat="1" applyFont="1" applyFill="1" applyBorder="1" applyAlignment="1">
      <alignment vertical="center"/>
    </xf>
    <xf numFmtId="164" fontId="5" fillId="0" borderId="0" xfId="2" applyNumberFormat="1" applyFont="1" applyFill="1"/>
    <xf numFmtId="0" fontId="4" fillId="0" borderId="0" xfId="2" applyFont="1" applyFill="1" applyAlignment="1">
      <alignment vertical="center"/>
    </xf>
    <xf numFmtId="0" fontId="5" fillId="3" borderId="0" xfId="2" applyFont="1" applyFill="1"/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164" fontId="3" fillId="0" borderId="1" xfId="5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12" fillId="3" borderId="1" xfId="2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Alignment="1">
      <alignment vertical="center"/>
    </xf>
    <xf numFmtId="167" fontId="5" fillId="0" borderId="0" xfId="2" applyNumberFormat="1" applyFont="1" applyFill="1" applyAlignment="1">
      <alignment vertical="center"/>
    </xf>
    <xf numFmtId="0" fontId="5" fillId="0" borderId="1" xfId="2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0" fontId="3" fillId="0" borderId="0" xfId="4"/>
    <xf numFmtId="0" fontId="7" fillId="0" borderId="1" xfId="0" applyFont="1" applyFill="1" applyBorder="1" applyAlignment="1">
      <alignment horizontal="center" vertical="center" wrapText="1"/>
    </xf>
    <xf numFmtId="0" fontId="17" fillId="3" borderId="1" xfId="4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center" wrapText="1"/>
    </xf>
    <xf numFmtId="0" fontId="3" fillId="0" borderId="0" xfId="4" applyFill="1"/>
    <xf numFmtId="0" fontId="5" fillId="0" borderId="1" xfId="0" applyFont="1" applyFill="1" applyBorder="1"/>
    <xf numFmtId="0" fontId="5" fillId="0" borderId="1" xfId="6" applyFont="1" applyFill="1" applyBorder="1"/>
    <xf numFmtId="3" fontId="3" fillId="0" borderId="1" xfId="2" applyNumberFormat="1" applyFont="1" applyFill="1" applyBorder="1" applyAlignment="1">
      <alignment vertical="center"/>
    </xf>
    <xf numFmtId="164" fontId="3" fillId="0" borderId="1" xfId="4" applyNumberFormat="1" applyFont="1" applyFill="1" applyBorder="1"/>
    <xf numFmtId="164" fontId="3" fillId="3" borderId="1" xfId="4" applyNumberFormat="1" applyFont="1" applyFill="1" applyBorder="1"/>
    <xf numFmtId="164" fontId="3" fillId="0" borderId="1" xfId="4" applyNumberFormat="1" applyFont="1" applyBorder="1"/>
    <xf numFmtId="165" fontId="17" fillId="0" borderId="1" xfId="4" applyNumberFormat="1" applyFont="1" applyBorder="1"/>
    <xf numFmtId="169" fontId="3" fillId="0" borderId="0" xfId="4" applyNumberFormat="1"/>
    <xf numFmtId="165" fontId="3" fillId="0" borderId="0" xfId="4" applyNumberFormat="1"/>
    <xf numFmtId="0" fontId="13" fillId="0" borderId="1" xfId="0" applyFont="1" applyBorder="1"/>
    <xf numFmtId="0" fontId="18" fillId="0" borderId="1" xfId="0" applyFont="1" applyBorder="1"/>
    <xf numFmtId="3" fontId="7" fillId="0" borderId="1" xfId="0" applyNumberFormat="1" applyFont="1" applyBorder="1"/>
    <xf numFmtId="164" fontId="7" fillId="0" borderId="1" xfId="0" applyNumberFormat="1" applyFont="1" applyBorder="1"/>
    <xf numFmtId="165" fontId="7" fillId="0" borderId="1" xfId="0" applyNumberFormat="1" applyFont="1" applyBorder="1"/>
    <xf numFmtId="0" fontId="5" fillId="0" borderId="0" xfId="3" applyFont="1"/>
    <xf numFmtId="0" fontId="18" fillId="0" borderId="0" xfId="3" applyFont="1" applyAlignment="1">
      <alignment wrapText="1"/>
    </xf>
    <xf numFmtId="0" fontId="17" fillId="0" borderId="1" xfId="4" applyFont="1" applyFill="1" applyBorder="1" applyAlignment="1">
      <alignment horizontal="center" vertical="center" wrapText="1"/>
    </xf>
    <xf numFmtId="3" fontId="5" fillId="0" borderId="1" xfId="3" applyNumberFormat="1" applyFont="1" applyFill="1" applyBorder="1"/>
    <xf numFmtId="4" fontId="5" fillId="3" borderId="1" xfId="3" applyNumberFormat="1" applyFont="1" applyFill="1" applyBorder="1"/>
    <xf numFmtId="165" fontId="7" fillId="0" borderId="1" xfId="3" applyNumberFormat="1" applyFont="1" applyFill="1" applyBorder="1"/>
    <xf numFmtId="3" fontId="17" fillId="0" borderId="1" xfId="4" applyNumberFormat="1" applyFont="1" applyBorder="1"/>
    <xf numFmtId="4" fontId="7" fillId="3" borderId="1" xfId="3" applyNumberFormat="1" applyFont="1" applyFill="1" applyBorder="1"/>
    <xf numFmtId="0" fontId="12" fillId="0" borderId="1" xfId="2" applyFont="1" applyFill="1" applyBorder="1" applyAlignment="1" applyProtection="1">
      <alignment vertical="center"/>
    </xf>
    <xf numFmtId="166" fontId="5" fillId="0" borderId="1" xfId="2" applyNumberFormat="1" applyFont="1" applyFill="1" applyBorder="1" applyAlignment="1">
      <alignment vertical="center"/>
    </xf>
    <xf numFmtId="0" fontId="3" fillId="0" borderId="0" xfId="4" applyFont="1"/>
    <xf numFmtId="165" fontId="3" fillId="0" borderId="0" xfId="4" applyNumberFormat="1" applyFont="1"/>
    <xf numFmtId="0" fontId="7" fillId="0" borderId="1" xfId="0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17" fillId="0" borderId="4" xfId="4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3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4" fillId="0" borderId="0" xfId="3" applyFont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17" fillId="0" borderId="5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center" vertical="center" wrapText="1"/>
    </xf>
    <xf numFmtId="0" fontId="17" fillId="0" borderId="6" xfId="4" applyFont="1" applyFill="1" applyBorder="1" applyAlignment="1">
      <alignment horizontal="center" vertical="center" wrapText="1"/>
    </xf>
    <xf numFmtId="0" fontId="17" fillId="0" borderId="4" xfId="4" applyFont="1" applyBorder="1" applyAlignment="1">
      <alignment horizontal="center" vertical="center" wrapText="1"/>
    </xf>
    <xf numFmtId="0" fontId="17" fillId="0" borderId="7" xfId="4" applyFont="1" applyBorder="1" applyAlignment="1">
      <alignment horizontal="center" vertical="center" wrapText="1"/>
    </xf>
  </cellXfs>
  <cellStyles count="93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Comma" xfId="25"/>
    <cellStyle name="Currency" xfId="26"/>
    <cellStyle name="Date" xfId="27"/>
    <cellStyle name="F2" xfId="28"/>
    <cellStyle name="F3" xfId="29"/>
    <cellStyle name="F4" xfId="30"/>
    <cellStyle name="F5" xfId="31"/>
    <cellStyle name="F6" xfId="32"/>
    <cellStyle name="F7" xfId="33"/>
    <cellStyle name="F8" xfId="34"/>
    <cellStyle name="Fixed" xfId="35"/>
    <cellStyle name="Heading1" xfId="36"/>
    <cellStyle name="Heading2" xfId="37"/>
    <cellStyle name="Normal_Regional Data for IGR" xfId="6"/>
    <cellStyle name="Percent" xfId="38"/>
    <cellStyle name="Total" xfId="39"/>
    <cellStyle name="Акцент1 2" xfId="40"/>
    <cellStyle name="Акцент2 2" xfId="41"/>
    <cellStyle name="Акцент3 2" xfId="42"/>
    <cellStyle name="Акцент4 2" xfId="43"/>
    <cellStyle name="Акцент5 2" xfId="44"/>
    <cellStyle name="Акцент6 2" xfId="45"/>
    <cellStyle name="Ввод  2" xfId="46"/>
    <cellStyle name="Вывод 2" xfId="47"/>
    <cellStyle name="Вычисление 2" xfId="48"/>
    <cellStyle name="Данные (редактируемые)" xfId="49"/>
    <cellStyle name="Данные (только для чтения)" xfId="50"/>
    <cellStyle name="Данные для удаления" xfId="51"/>
    <cellStyle name="Заголовки полей" xfId="52"/>
    <cellStyle name="Заголовки полей [печать]" xfId="53"/>
    <cellStyle name="Заголовок 1 2" xfId="54"/>
    <cellStyle name="Заголовок 2 2" xfId="55"/>
    <cellStyle name="Заголовок 3 2" xfId="56"/>
    <cellStyle name="Заголовок 4 2" xfId="57"/>
    <cellStyle name="Заголовок меры" xfId="58"/>
    <cellStyle name="Заголовок показателя [печать]" xfId="59"/>
    <cellStyle name="Заголовок показателя константы" xfId="60"/>
    <cellStyle name="Заголовок результата расчета" xfId="61"/>
    <cellStyle name="Заголовок свободного показателя" xfId="62"/>
    <cellStyle name="Значение фильтра" xfId="63"/>
    <cellStyle name="Значение фильтра [печать]" xfId="64"/>
    <cellStyle name="Информация о задаче" xfId="65"/>
    <cellStyle name="Итог 2" xfId="66"/>
    <cellStyle name="Контрольная ячейка 2" xfId="67"/>
    <cellStyle name="Название 2" xfId="68"/>
    <cellStyle name="Нейтральный 2" xfId="69"/>
    <cellStyle name="Обычный" xfId="0" builtinId="0"/>
    <cellStyle name="Обычный 2" xfId="70"/>
    <cellStyle name="Обычный 2 2" xfId="71"/>
    <cellStyle name="Обычный 3" xfId="72"/>
    <cellStyle name="Обычный 4" xfId="73"/>
    <cellStyle name="Обычный 5" xfId="5"/>
    <cellStyle name="Обычный_Местные бюджеты 2006 - расчет МБТ(2 чтение)" xfId="3"/>
    <cellStyle name="Обычный_налоговый потенциал_2009_2011" xfId="2"/>
    <cellStyle name="Обычный_Поселения2" xfId="4"/>
    <cellStyle name="Отдельная ячейка" xfId="74"/>
    <cellStyle name="Отдельная ячейка - константа" xfId="75"/>
    <cellStyle name="Отдельная ячейка - константа [печать]" xfId="76"/>
    <cellStyle name="Отдельная ячейка [печать]" xfId="77"/>
    <cellStyle name="Отдельная ячейка-результат" xfId="78"/>
    <cellStyle name="Отдельная ячейка-результат [печать]" xfId="79"/>
    <cellStyle name="Плохой 2" xfId="80"/>
    <cellStyle name="Плохой 2 2" xfId="81"/>
    <cellStyle name="Пояснение 2" xfId="82"/>
    <cellStyle name="Примечание 2" xfId="83"/>
    <cellStyle name="Процентный" xfId="1" builtinId="5"/>
    <cellStyle name="Процентный 2" xfId="84"/>
    <cellStyle name="Свойства элементов измерения" xfId="85"/>
    <cellStyle name="Свойства элементов измерения [печать]" xfId="86"/>
    <cellStyle name="Связанная ячейка 2" xfId="87"/>
    <cellStyle name="Стиль 1" xfId="88"/>
    <cellStyle name="Текст предупреждения 2" xfId="89"/>
    <cellStyle name="Хороший 2" xfId="90"/>
    <cellStyle name="Элементы осей" xfId="91"/>
    <cellStyle name="Элементы осей [печать]" xfId="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app02\Sliv\disk%20c\P\&#1053;&#1072;&#1083;&#1086;&#1075;&#1086;&#1074;&#1099;&#1081;%20&#1087;&#1086;&#1090;&#1077;&#1085;&#1094;&#1080;&#1072;&#1083;%202005\svp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НДФЛ"/>
      <sheetName val="НИФЛ"/>
      <sheetName val="ЕСХН"/>
      <sheetName val="ЗН"/>
      <sheetName val="sv"/>
      <sheetName val="np"/>
      <sheetName val="МР_ГО"/>
      <sheetName val="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D3">
            <v>39</v>
          </cell>
        </row>
        <row r="5">
          <cell r="D5" t="str">
            <v>1 Александрово-Гайский</v>
          </cell>
          <cell r="E5">
            <v>7</v>
          </cell>
        </row>
        <row r="6">
          <cell r="D6" t="str">
            <v>2 Аркадакский</v>
          </cell>
          <cell r="E6">
            <v>7</v>
          </cell>
        </row>
        <row r="7">
          <cell r="D7" t="str">
            <v>3 Базарно-Карабулакский</v>
          </cell>
          <cell r="E7">
            <v>13</v>
          </cell>
        </row>
        <row r="8">
          <cell r="D8" t="str">
            <v>4 Балтайский</v>
          </cell>
          <cell r="E8">
            <v>4</v>
          </cell>
        </row>
        <row r="9">
          <cell r="D9" t="str">
            <v>5 Воскресенский</v>
          </cell>
          <cell r="E9">
            <v>3</v>
          </cell>
        </row>
        <row r="10">
          <cell r="D10" t="str">
            <v>6 Дергачевский</v>
          </cell>
          <cell r="E10">
            <v>13</v>
          </cell>
        </row>
        <row r="11">
          <cell r="D11" t="str">
            <v>7 Духовницкий</v>
          </cell>
          <cell r="E11">
            <v>7</v>
          </cell>
        </row>
        <row r="12">
          <cell r="D12" t="str">
            <v>8 Екатериновский</v>
          </cell>
          <cell r="E12">
            <v>14</v>
          </cell>
        </row>
        <row r="13">
          <cell r="D13" t="str">
            <v>9 Ершовский</v>
          </cell>
          <cell r="E13">
            <v>15</v>
          </cell>
        </row>
        <row r="14">
          <cell r="D14" t="str">
            <v>10 Ивантеевский</v>
          </cell>
          <cell r="E14">
            <v>9</v>
          </cell>
        </row>
        <row r="15">
          <cell r="D15" t="str">
            <v>11 Калининский</v>
          </cell>
          <cell r="E15">
            <v>13</v>
          </cell>
        </row>
        <row r="16">
          <cell r="D16" t="str">
            <v>12 Краснокутский</v>
          </cell>
          <cell r="E16">
            <v>13</v>
          </cell>
        </row>
        <row r="17">
          <cell r="D17" t="str">
            <v>13 Краснопартизанский</v>
          </cell>
          <cell r="E17">
            <v>8</v>
          </cell>
        </row>
        <row r="18">
          <cell r="D18" t="str">
            <v>14 Лысогорский</v>
          </cell>
          <cell r="E18">
            <v>11</v>
          </cell>
        </row>
        <row r="19">
          <cell r="D19" t="str">
            <v>15 Новобурасский</v>
          </cell>
          <cell r="E19">
            <v>8</v>
          </cell>
        </row>
        <row r="20">
          <cell r="D20" t="str">
            <v xml:space="preserve">16 Новоузенский </v>
          </cell>
          <cell r="E20">
            <v>12</v>
          </cell>
        </row>
        <row r="21">
          <cell r="D21" t="str">
            <v>17 Озинский</v>
          </cell>
          <cell r="E21">
            <v>11</v>
          </cell>
        </row>
        <row r="22">
          <cell r="D22" t="str">
            <v>18 Перелюбский</v>
          </cell>
          <cell r="E22">
            <v>12</v>
          </cell>
        </row>
        <row r="23">
          <cell r="D23" t="str">
            <v>19 Питерский</v>
          </cell>
          <cell r="E23">
            <v>8</v>
          </cell>
        </row>
        <row r="24">
          <cell r="D24" t="str">
            <v>20 Ровенский</v>
          </cell>
          <cell r="E24">
            <v>8</v>
          </cell>
        </row>
        <row r="25">
          <cell r="D25" t="str">
            <v>21 Романовский</v>
          </cell>
          <cell r="E25">
            <v>8</v>
          </cell>
        </row>
        <row r="26">
          <cell r="D26" t="str">
            <v>22 Самойловский</v>
          </cell>
          <cell r="E26">
            <v>8</v>
          </cell>
        </row>
        <row r="27">
          <cell r="D27" t="str">
            <v>23 Саратовский</v>
          </cell>
          <cell r="E27">
            <v>12</v>
          </cell>
        </row>
        <row r="28">
          <cell r="D28" t="str">
            <v>24 Советский</v>
          </cell>
          <cell r="E28">
            <v>9</v>
          </cell>
        </row>
        <row r="29">
          <cell r="D29" t="str">
            <v>25 Татищевский</v>
          </cell>
          <cell r="E29">
            <v>11</v>
          </cell>
        </row>
        <row r="30">
          <cell r="D30" t="str">
            <v>26 Турковский</v>
          </cell>
          <cell r="E30">
            <v>9</v>
          </cell>
        </row>
        <row r="31">
          <cell r="D31" t="str">
            <v>27 Федоровский</v>
          </cell>
          <cell r="E31">
            <v>15</v>
          </cell>
        </row>
        <row r="32">
          <cell r="D32" t="str">
            <v>28 г.Аткарск</v>
          </cell>
          <cell r="E32">
            <v>15</v>
          </cell>
        </row>
        <row r="33">
          <cell r="D33" t="str">
            <v>29 г.Балаково</v>
          </cell>
          <cell r="E33">
            <v>18</v>
          </cell>
        </row>
        <row r="34">
          <cell r="D34" t="str">
            <v>30 г.Балашов</v>
          </cell>
          <cell r="E34">
            <v>16</v>
          </cell>
        </row>
        <row r="35">
          <cell r="D35" t="str">
            <v>31 г.Вольск</v>
          </cell>
          <cell r="E35">
            <v>15</v>
          </cell>
        </row>
        <row r="36">
          <cell r="D36" t="str">
            <v>32 г.Красноармейск</v>
          </cell>
          <cell r="E36">
            <v>19</v>
          </cell>
        </row>
        <row r="37">
          <cell r="D37" t="str">
            <v>33 г.Маркс</v>
          </cell>
          <cell r="E37">
            <v>7</v>
          </cell>
        </row>
        <row r="38">
          <cell r="D38" t="str">
            <v>34 г.Петровск</v>
          </cell>
          <cell r="E38">
            <v>6</v>
          </cell>
        </row>
        <row r="39">
          <cell r="D39" t="str">
            <v>35 г.Пугачев</v>
          </cell>
          <cell r="E39">
            <v>10</v>
          </cell>
        </row>
        <row r="40">
          <cell r="D40" t="str">
            <v>36 г.Ртищево</v>
          </cell>
          <cell r="E40">
            <v>7</v>
          </cell>
        </row>
        <row r="41">
          <cell r="D41" t="str">
            <v>39 г.Саратов</v>
          </cell>
          <cell r="E41">
            <v>1</v>
          </cell>
        </row>
        <row r="42">
          <cell r="D42" t="str">
            <v>38 г.Хвалынск</v>
          </cell>
          <cell r="E42">
            <v>9</v>
          </cell>
        </row>
        <row r="43">
          <cell r="D43" t="str">
            <v>39 г.Энгельс</v>
          </cell>
          <cell r="E43">
            <v>7</v>
          </cell>
        </row>
        <row r="44">
          <cell r="D44" t="str">
            <v>40 п.Светлый</v>
          </cell>
          <cell r="E44">
            <v>1</v>
          </cell>
        </row>
        <row r="45">
          <cell r="D45" t="str">
            <v>41 г.Шиханы</v>
          </cell>
          <cell r="E45">
            <v>1</v>
          </cell>
        </row>
        <row r="46">
          <cell r="D46" t="str">
            <v>42 п.Михайловский</v>
          </cell>
          <cell r="E46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"/>
  <sheetViews>
    <sheetView showZeros="0" tabSelected="1" view="pageBreakPreview" zoomScaleNormal="115" zoomScaleSheetLayoutView="100" workbookViewId="0">
      <pane xSplit="2" ySplit="6" topLeftCell="C7" activePane="bottomRight" state="frozen"/>
      <selection activeCell="D36" sqref="D36"/>
      <selection pane="topRight" activeCell="D36" sqref="D36"/>
      <selection pane="bottomLeft" activeCell="D36" sqref="D36"/>
      <selection pane="bottomRight" activeCell="I32" sqref="I32"/>
    </sheetView>
  </sheetViews>
  <sheetFormatPr defaultColWidth="8" defaultRowHeight="11.25" x14ac:dyDescent="0.2"/>
  <cols>
    <col min="1" max="1" width="3.42578125" style="1" customWidth="1"/>
    <col min="2" max="2" width="20.85546875" style="1" customWidth="1"/>
    <col min="3" max="3" width="11.85546875" style="1" customWidth="1"/>
    <col min="4" max="4" width="14.85546875" style="1" customWidth="1"/>
    <col min="5" max="5" width="13.28515625" style="1" customWidth="1"/>
    <col min="6" max="6" width="18.85546875" style="1" customWidth="1"/>
    <col min="7" max="7" width="11.5703125" style="1" customWidth="1"/>
    <col min="8" max="8" width="10.140625" style="1" customWidth="1"/>
    <col min="9" max="9" width="10.42578125" style="1" customWidth="1"/>
    <col min="10" max="10" width="15.7109375" style="1" customWidth="1"/>
    <col min="11" max="11" width="13.42578125" style="1" customWidth="1"/>
    <col min="12" max="12" width="17.42578125" style="1" customWidth="1"/>
    <col min="13" max="13" width="8" style="1"/>
    <col min="14" max="14" width="12.5703125" style="1" customWidth="1"/>
    <col min="15" max="15" width="10" style="1" bestFit="1" customWidth="1"/>
    <col min="16" max="16384" width="8" style="1"/>
  </cols>
  <sheetData>
    <row r="1" spans="1:15" ht="71.25" customHeight="1" x14ac:dyDescent="0.2">
      <c r="A1" s="79" t="s">
        <v>119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5" ht="12.75" customHeight="1" x14ac:dyDescent="0.2">
      <c r="L2" s="2" t="s">
        <v>0</v>
      </c>
    </row>
    <row r="3" spans="1:15" ht="38.25" customHeight="1" x14ac:dyDescent="0.2">
      <c r="A3" s="75" t="s">
        <v>1</v>
      </c>
      <c r="B3" s="75" t="s">
        <v>2</v>
      </c>
      <c r="C3" s="75" t="s">
        <v>120</v>
      </c>
      <c r="D3" s="75" t="s">
        <v>3</v>
      </c>
      <c r="E3" s="75" t="s">
        <v>121</v>
      </c>
      <c r="F3" s="76" t="s">
        <v>106</v>
      </c>
      <c r="G3" s="75" t="s">
        <v>4</v>
      </c>
      <c r="H3" s="75" t="s">
        <v>5</v>
      </c>
      <c r="I3" s="75" t="s">
        <v>6</v>
      </c>
      <c r="J3" s="75" t="s">
        <v>7</v>
      </c>
      <c r="K3" s="75" t="s">
        <v>121</v>
      </c>
      <c r="L3" s="75" t="s">
        <v>8</v>
      </c>
    </row>
    <row r="4" spans="1:15" ht="81.75" customHeight="1" x14ac:dyDescent="0.2">
      <c r="A4" s="75"/>
      <c r="B4" s="75"/>
      <c r="C4" s="75"/>
      <c r="D4" s="75"/>
      <c r="E4" s="75"/>
      <c r="F4" s="77"/>
      <c r="G4" s="75"/>
      <c r="H4" s="75"/>
      <c r="I4" s="75"/>
      <c r="J4" s="75"/>
      <c r="K4" s="75"/>
      <c r="L4" s="75"/>
    </row>
    <row r="5" spans="1:15" ht="9" hidden="1" customHeight="1" x14ac:dyDescent="0.2">
      <c r="A5" s="80"/>
      <c r="B5" s="80"/>
      <c r="C5" s="75"/>
      <c r="D5" s="71"/>
      <c r="E5" s="71"/>
      <c r="F5" s="78"/>
      <c r="G5" s="75"/>
      <c r="H5" s="75"/>
      <c r="I5" s="75"/>
      <c r="J5" s="71"/>
      <c r="K5" s="71"/>
      <c r="L5" s="75"/>
    </row>
    <row r="6" spans="1:15" ht="26.25" customHeight="1" x14ac:dyDescent="0.2">
      <c r="A6" s="3">
        <v>1</v>
      </c>
      <c r="B6" s="3">
        <v>2</v>
      </c>
      <c r="C6" s="3">
        <v>3</v>
      </c>
      <c r="D6" s="3" t="s">
        <v>9</v>
      </c>
      <c r="E6" s="3">
        <v>5</v>
      </c>
      <c r="F6" s="4">
        <v>6</v>
      </c>
      <c r="G6" s="3">
        <v>7</v>
      </c>
      <c r="H6" s="3">
        <v>8</v>
      </c>
      <c r="I6" s="4" t="s">
        <v>10</v>
      </c>
      <c r="J6" s="4" t="s">
        <v>11</v>
      </c>
      <c r="K6" s="3">
        <v>11</v>
      </c>
      <c r="L6" s="3">
        <v>12</v>
      </c>
    </row>
    <row r="7" spans="1:15" s="13" customFormat="1" ht="11.25" customHeight="1" x14ac:dyDescent="0.2">
      <c r="A7" s="5">
        <v>1</v>
      </c>
      <c r="B7" s="5" t="s">
        <v>12</v>
      </c>
      <c r="C7" s="6">
        <v>14799</v>
      </c>
      <c r="D7" s="7">
        <v>802.1</v>
      </c>
      <c r="E7" s="7">
        <v>817.6</v>
      </c>
      <c r="F7" s="9">
        <v>817.6</v>
      </c>
      <c r="G7" s="10">
        <v>0.63468340612741303</v>
      </c>
      <c r="H7" s="11">
        <v>1.081</v>
      </c>
      <c r="I7" s="11">
        <v>0.58699999999999997</v>
      </c>
      <c r="J7" s="12">
        <v>60683.8</v>
      </c>
      <c r="K7" s="12">
        <v>52943.3</v>
      </c>
      <c r="L7" s="9">
        <v>59796.800000000003</v>
      </c>
      <c r="N7" s="14"/>
      <c r="O7" s="14"/>
    </row>
    <row r="8" spans="1:15" s="13" customFormat="1" ht="11.25" customHeight="1" x14ac:dyDescent="0.2">
      <c r="A8" s="5">
        <v>2</v>
      </c>
      <c r="B8" s="5" t="s">
        <v>13</v>
      </c>
      <c r="C8" s="6">
        <v>20604</v>
      </c>
      <c r="D8" s="7">
        <v>1116.7</v>
      </c>
      <c r="E8" s="7">
        <v>1157.8</v>
      </c>
      <c r="F8" s="9">
        <v>1157.8</v>
      </c>
      <c r="G8" s="10">
        <v>0.75976201854067338</v>
      </c>
      <c r="H8" s="11">
        <v>1.1379999999999999</v>
      </c>
      <c r="I8" s="11">
        <v>0.66800000000000004</v>
      </c>
      <c r="J8" s="12">
        <v>71482.7</v>
      </c>
      <c r="K8" s="12">
        <v>70301.899999999994</v>
      </c>
      <c r="L8" s="9">
        <v>71347.399999999994</v>
      </c>
      <c r="N8" s="14"/>
      <c r="O8" s="14"/>
    </row>
    <row r="9" spans="1:15" s="13" customFormat="1" ht="11.25" customHeight="1" x14ac:dyDescent="0.2">
      <c r="A9" s="5">
        <v>3</v>
      </c>
      <c r="B9" s="5" t="s">
        <v>14</v>
      </c>
      <c r="C9" s="6">
        <v>37440</v>
      </c>
      <c r="D9" s="7">
        <v>2029.2</v>
      </c>
      <c r="E9" s="7">
        <v>2094</v>
      </c>
      <c r="F9" s="9">
        <v>2094</v>
      </c>
      <c r="G9" s="10">
        <v>0.66921584582967963</v>
      </c>
      <c r="H9" s="11">
        <v>1.0640000000000001</v>
      </c>
      <c r="I9" s="11">
        <v>0.629</v>
      </c>
      <c r="J9" s="12">
        <v>135795.70000000001</v>
      </c>
      <c r="K9" s="12">
        <v>109352.9</v>
      </c>
      <c r="L9" s="9">
        <v>132765.70000000001</v>
      </c>
      <c r="N9" s="15"/>
      <c r="O9" s="14"/>
    </row>
    <row r="10" spans="1:15" s="13" customFormat="1" ht="11.25" customHeight="1" x14ac:dyDescent="0.2">
      <c r="A10" s="5">
        <v>4</v>
      </c>
      <c r="B10" s="5" t="s">
        <v>15</v>
      </c>
      <c r="C10" s="6">
        <v>27219</v>
      </c>
      <c r="D10" s="7">
        <v>1475.3</v>
      </c>
      <c r="E10" s="7">
        <v>1497.4</v>
      </c>
      <c r="F10" s="9">
        <v>1497.4</v>
      </c>
      <c r="G10" s="10">
        <v>0.59343223934301736</v>
      </c>
      <c r="H10" s="11">
        <v>1.0509999999999999</v>
      </c>
      <c r="I10" s="11">
        <v>0.56499999999999995</v>
      </c>
      <c r="J10" s="12">
        <v>114290.4</v>
      </c>
      <c r="K10" s="12">
        <v>88983.9</v>
      </c>
      <c r="L10" s="9">
        <v>111390.6</v>
      </c>
      <c r="N10" s="14"/>
      <c r="O10" s="14"/>
    </row>
    <row r="11" spans="1:15" s="13" customFormat="1" ht="11.25" customHeight="1" x14ac:dyDescent="0.2">
      <c r="A11" s="5">
        <v>5</v>
      </c>
      <c r="B11" s="5" t="s">
        <v>16</v>
      </c>
      <c r="C11" s="6">
        <v>204711</v>
      </c>
      <c r="D11" s="7">
        <v>11095.3</v>
      </c>
      <c r="E11" s="7">
        <v>11202.4</v>
      </c>
      <c r="F11" s="9">
        <v>11202.4</v>
      </c>
      <c r="G11" s="10">
        <v>1.1719460794191368</v>
      </c>
      <c r="H11" s="11">
        <v>0.95499999999999996</v>
      </c>
      <c r="I11" s="11">
        <v>1.2270000000000001</v>
      </c>
      <c r="J11" s="12">
        <v>0</v>
      </c>
      <c r="K11" s="12">
        <v>0</v>
      </c>
      <c r="L11" s="9">
        <v>0</v>
      </c>
      <c r="N11" s="14"/>
      <c r="O11" s="14"/>
    </row>
    <row r="12" spans="1:15" s="13" customFormat="1" ht="11.25" customHeight="1" x14ac:dyDescent="0.2">
      <c r="A12" s="5">
        <v>6</v>
      </c>
      <c r="B12" s="5" t="s">
        <v>17</v>
      </c>
      <c r="C12" s="6">
        <v>103157</v>
      </c>
      <c r="D12" s="7">
        <v>5591.1</v>
      </c>
      <c r="E12" s="7">
        <v>5652.8</v>
      </c>
      <c r="F12" s="9">
        <v>5652.8</v>
      </c>
      <c r="G12" s="10">
        <v>0.73931576914005404</v>
      </c>
      <c r="H12" s="11">
        <v>0.91500000000000004</v>
      </c>
      <c r="I12" s="11">
        <v>0.80800000000000005</v>
      </c>
      <c r="J12" s="12">
        <v>166252.6</v>
      </c>
      <c r="K12" s="12">
        <v>110428</v>
      </c>
      <c r="L12" s="9">
        <v>159855.9</v>
      </c>
      <c r="N12" s="14"/>
      <c r="O12" s="14"/>
    </row>
    <row r="13" spans="1:15" s="13" customFormat="1" ht="11.25" customHeight="1" x14ac:dyDescent="0.2">
      <c r="A13" s="5">
        <v>7</v>
      </c>
      <c r="B13" s="5" t="s">
        <v>18</v>
      </c>
      <c r="C13" s="6">
        <v>10533</v>
      </c>
      <c r="D13" s="7">
        <v>570.9</v>
      </c>
      <c r="E13" s="7">
        <v>583.5</v>
      </c>
      <c r="F13" s="9">
        <v>583.5</v>
      </c>
      <c r="G13" s="10">
        <v>0.67302542121402353</v>
      </c>
      <c r="H13" s="11">
        <v>1.0409999999999999</v>
      </c>
      <c r="I13" s="11">
        <v>0.64700000000000002</v>
      </c>
      <c r="J13" s="12">
        <v>35565.5</v>
      </c>
      <c r="K13" s="12">
        <v>37590.800000000003</v>
      </c>
      <c r="L13" s="9">
        <v>37590.800000000003</v>
      </c>
      <c r="N13" s="14"/>
      <c r="O13" s="14"/>
    </row>
    <row r="14" spans="1:15" s="13" customFormat="1" ht="11.25" customHeight="1" x14ac:dyDescent="0.2">
      <c r="A14" s="5">
        <v>8</v>
      </c>
      <c r="B14" s="5" t="s">
        <v>19</v>
      </c>
      <c r="C14" s="6">
        <v>84730</v>
      </c>
      <c r="D14" s="7">
        <v>4592.3999999999996</v>
      </c>
      <c r="E14" s="7">
        <v>4674.8999999999996</v>
      </c>
      <c r="F14" s="9">
        <v>4674.8999999999996</v>
      </c>
      <c r="G14" s="10">
        <v>0.89211906823140574</v>
      </c>
      <c r="H14" s="11">
        <v>1.0009999999999999</v>
      </c>
      <c r="I14" s="11">
        <v>0.89100000000000001</v>
      </c>
      <c r="J14" s="12">
        <v>84467.4</v>
      </c>
      <c r="K14" s="12">
        <v>41981.3</v>
      </c>
      <c r="L14" s="9">
        <v>79599.100000000006</v>
      </c>
      <c r="N14" s="14"/>
      <c r="O14" s="14"/>
    </row>
    <row r="15" spans="1:15" s="13" customFormat="1" ht="11.25" customHeight="1" x14ac:dyDescent="0.2">
      <c r="A15" s="5">
        <v>9</v>
      </c>
      <c r="B15" s="5" t="s">
        <v>20</v>
      </c>
      <c r="C15" s="6">
        <v>11482</v>
      </c>
      <c r="D15" s="7">
        <v>622.29999999999995</v>
      </c>
      <c r="E15" s="7">
        <v>630.79999999999995</v>
      </c>
      <c r="F15" s="9">
        <v>630.79999999999995</v>
      </c>
      <c r="G15" s="10">
        <v>0.6797142713385308</v>
      </c>
      <c r="H15" s="11">
        <v>1.0660000000000001</v>
      </c>
      <c r="I15" s="11">
        <v>0.63700000000000001</v>
      </c>
      <c r="J15" s="12">
        <v>40751.4</v>
      </c>
      <c r="K15" s="12">
        <v>35352.800000000003</v>
      </c>
      <c r="L15" s="9">
        <v>40132.800000000003</v>
      </c>
      <c r="N15" s="14"/>
      <c r="O15" s="14"/>
    </row>
    <row r="16" spans="1:15" s="13" customFormat="1" ht="11.25" customHeight="1" x14ac:dyDescent="0.2">
      <c r="A16" s="5">
        <v>10</v>
      </c>
      <c r="B16" s="5" t="s">
        <v>21</v>
      </c>
      <c r="C16" s="6">
        <v>17011</v>
      </c>
      <c r="D16" s="7">
        <v>922</v>
      </c>
      <c r="E16" s="7">
        <v>959.3</v>
      </c>
      <c r="F16" s="9">
        <v>959.3</v>
      </c>
      <c r="G16" s="10">
        <v>0.53229905246979936</v>
      </c>
      <c r="H16" s="11">
        <v>1.278</v>
      </c>
      <c r="I16" s="11">
        <v>0.41699999999999998</v>
      </c>
      <c r="J16" s="12">
        <v>116457.8</v>
      </c>
      <c r="K16" s="12">
        <v>97517.2</v>
      </c>
      <c r="L16" s="9">
        <v>114287.5</v>
      </c>
      <c r="N16" s="14"/>
      <c r="O16" s="14"/>
    </row>
    <row r="17" spans="1:15" s="13" customFormat="1" ht="11.25" customHeight="1" x14ac:dyDescent="0.2">
      <c r="A17" s="5">
        <v>11</v>
      </c>
      <c r="B17" s="5" t="s">
        <v>22</v>
      </c>
      <c r="C17" s="6">
        <v>10777</v>
      </c>
      <c r="D17" s="7">
        <v>584.1</v>
      </c>
      <c r="E17" s="7">
        <v>608.6</v>
      </c>
      <c r="F17" s="9">
        <v>608.6</v>
      </c>
      <c r="G17" s="10">
        <v>1.1529349568961158</v>
      </c>
      <c r="H17" s="11">
        <v>1.3080000000000001</v>
      </c>
      <c r="I17" s="11">
        <v>0.88200000000000001</v>
      </c>
      <c r="J17" s="12">
        <v>15316.1</v>
      </c>
      <c r="K17" s="12">
        <v>20411.3</v>
      </c>
      <c r="L17" s="9">
        <v>20411.3</v>
      </c>
      <c r="N17" s="14"/>
      <c r="O17" s="14"/>
    </row>
    <row r="18" spans="1:15" s="13" customFormat="1" ht="11.25" customHeight="1" x14ac:dyDescent="0.2">
      <c r="A18" s="5">
        <v>12</v>
      </c>
      <c r="B18" s="5" t="s">
        <v>23</v>
      </c>
      <c r="C18" s="6">
        <v>17559</v>
      </c>
      <c r="D18" s="7">
        <v>951.7</v>
      </c>
      <c r="E18" s="7">
        <v>967.5</v>
      </c>
      <c r="F18" s="9">
        <v>967.5</v>
      </c>
      <c r="G18" s="10">
        <v>1.1322275723606279</v>
      </c>
      <c r="H18" s="11">
        <v>1.17</v>
      </c>
      <c r="I18" s="11">
        <v>0.96799999999999997</v>
      </c>
      <c r="J18" s="12">
        <v>6023.9</v>
      </c>
      <c r="K18" s="12">
        <v>22551.7</v>
      </c>
      <c r="L18" s="9">
        <v>22551.7</v>
      </c>
      <c r="N18" s="14"/>
      <c r="O18" s="14"/>
    </row>
    <row r="19" spans="1:15" s="13" customFormat="1" ht="11.25" customHeight="1" x14ac:dyDescent="0.2">
      <c r="A19" s="5">
        <v>13</v>
      </c>
      <c r="B19" s="5" t="s">
        <v>24</v>
      </c>
      <c r="C19" s="6">
        <v>34020</v>
      </c>
      <c r="D19" s="7">
        <v>1843.9</v>
      </c>
      <c r="E19" s="7">
        <v>1910.7</v>
      </c>
      <c r="F19" s="9">
        <v>1910.7</v>
      </c>
      <c r="G19" s="10">
        <v>0.92694088332080737</v>
      </c>
      <c r="H19" s="11">
        <v>1.208</v>
      </c>
      <c r="I19" s="11">
        <v>0.76700000000000002</v>
      </c>
      <c r="J19" s="12">
        <v>87869.4</v>
      </c>
      <c r="K19" s="12">
        <v>58569.599999999999</v>
      </c>
      <c r="L19" s="9">
        <v>84512.1</v>
      </c>
      <c r="N19" s="14"/>
      <c r="O19" s="14"/>
    </row>
    <row r="20" spans="1:15" s="13" customFormat="1" ht="11.25" customHeight="1" x14ac:dyDescent="0.2">
      <c r="A20" s="5">
        <v>14</v>
      </c>
      <c r="B20" s="5" t="s">
        <v>25</v>
      </c>
      <c r="C20" s="6">
        <v>13013</v>
      </c>
      <c r="D20" s="7">
        <v>705.3</v>
      </c>
      <c r="E20" s="7">
        <v>723.3</v>
      </c>
      <c r="F20" s="9">
        <v>723.3</v>
      </c>
      <c r="G20" s="10">
        <v>1.0500294772446512</v>
      </c>
      <c r="H20" s="11">
        <v>1.0509999999999999</v>
      </c>
      <c r="I20" s="11">
        <v>1</v>
      </c>
      <c r="J20" s="12">
        <v>57.9</v>
      </c>
      <c r="K20" s="12">
        <v>10844.7</v>
      </c>
      <c r="L20" s="9">
        <v>10844.7</v>
      </c>
      <c r="N20" s="14"/>
      <c r="O20" s="14"/>
    </row>
    <row r="21" spans="1:15" s="13" customFormat="1" ht="11.25" customHeight="1" x14ac:dyDescent="0.2">
      <c r="A21" s="5">
        <v>15</v>
      </c>
      <c r="B21" s="5" t="s">
        <v>26</v>
      </c>
      <c r="C21" s="6">
        <v>28885</v>
      </c>
      <c r="D21" s="7">
        <v>1565.6</v>
      </c>
      <c r="E21" s="7">
        <v>1605.8</v>
      </c>
      <c r="F21" s="9">
        <v>1605.8</v>
      </c>
      <c r="G21" s="10">
        <v>0.98675204351856705</v>
      </c>
      <c r="H21" s="11">
        <v>1.153</v>
      </c>
      <c r="I21" s="11">
        <v>0.85599999999999998</v>
      </c>
      <c r="J21" s="12">
        <v>44056.2</v>
      </c>
      <c r="K21" s="12">
        <v>53831.9</v>
      </c>
      <c r="L21" s="9">
        <v>53831.9</v>
      </c>
      <c r="N21" s="14"/>
      <c r="O21" s="14"/>
    </row>
    <row r="22" spans="1:15" s="13" customFormat="1" ht="11.25" customHeight="1" x14ac:dyDescent="0.2">
      <c r="A22" s="5">
        <v>16</v>
      </c>
      <c r="B22" s="5" t="s">
        <v>27</v>
      </c>
      <c r="C22" s="6">
        <v>43851</v>
      </c>
      <c r="D22" s="7">
        <v>2376.6999999999998</v>
      </c>
      <c r="E22" s="7">
        <v>2410.3000000000002</v>
      </c>
      <c r="F22" s="9">
        <v>2410.3000000000002</v>
      </c>
      <c r="G22" s="10">
        <v>0.53868094678095557</v>
      </c>
      <c r="H22" s="11">
        <v>0.95499999999999996</v>
      </c>
      <c r="I22" s="11">
        <v>0.56399999999999995</v>
      </c>
      <c r="J22" s="12">
        <v>167419.6</v>
      </c>
      <c r="K22" s="12">
        <v>144726.6</v>
      </c>
      <c r="L22" s="9">
        <v>164819.29999999999</v>
      </c>
      <c r="N22" s="14"/>
      <c r="O22" s="14"/>
    </row>
    <row r="23" spans="1:15" s="13" customFormat="1" ht="11.25" customHeight="1" x14ac:dyDescent="0.2">
      <c r="A23" s="5">
        <v>17</v>
      </c>
      <c r="B23" s="5" t="s">
        <v>28</v>
      </c>
      <c r="C23" s="6">
        <v>32205</v>
      </c>
      <c r="D23" s="7">
        <v>1745.5</v>
      </c>
      <c r="E23" s="7">
        <v>1772.8</v>
      </c>
      <c r="F23" s="9">
        <v>1772.8</v>
      </c>
      <c r="G23" s="10">
        <v>0.65987699162832281</v>
      </c>
      <c r="H23" s="11">
        <v>1.0189999999999999</v>
      </c>
      <c r="I23" s="11">
        <v>0.64800000000000002</v>
      </c>
      <c r="J23" s="12">
        <v>106137</v>
      </c>
      <c r="K23" s="12">
        <v>76035.899999999994</v>
      </c>
      <c r="L23" s="9">
        <v>102687.8</v>
      </c>
      <c r="N23" s="14"/>
      <c r="O23" s="14"/>
    </row>
    <row r="24" spans="1:15" s="13" customFormat="1" ht="11.25" customHeight="1" x14ac:dyDescent="0.2">
      <c r="A24" s="5">
        <v>18</v>
      </c>
      <c r="B24" s="5" t="s">
        <v>29</v>
      </c>
      <c r="C24" s="6">
        <v>9722</v>
      </c>
      <c r="D24" s="7">
        <v>526.9</v>
      </c>
      <c r="E24" s="7">
        <v>556.79999999999995</v>
      </c>
      <c r="F24" s="9">
        <v>556.79999999999995</v>
      </c>
      <c r="G24" s="10">
        <v>0.68768824823765018</v>
      </c>
      <c r="H24" s="11">
        <v>1.4</v>
      </c>
      <c r="I24" s="11">
        <v>0.49099999999999999</v>
      </c>
      <c r="J24" s="12">
        <v>63615.6</v>
      </c>
      <c r="K24" s="12">
        <v>54162.7</v>
      </c>
      <c r="L24" s="9">
        <v>62532.4</v>
      </c>
      <c r="N24" s="14"/>
      <c r="O24" s="14"/>
    </row>
    <row r="25" spans="1:15" s="13" customFormat="1" ht="11.25" customHeight="1" x14ac:dyDescent="0.2">
      <c r="A25" s="5">
        <v>19</v>
      </c>
      <c r="B25" s="5" t="s">
        <v>30</v>
      </c>
      <c r="C25" s="6">
        <v>18165</v>
      </c>
      <c r="D25" s="7">
        <v>984.5</v>
      </c>
      <c r="E25" s="7">
        <v>1016.5</v>
      </c>
      <c r="F25" s="9">
        <v>1016.5</v>
      </c>
      <c r="G25" s="10">
        <v>0.59221780754380915</v>
      </c>
      <c r="H25" s="11">
        <v>1.1020000000000001</v>
      </c>
      <c r="I25" s="11">
        <v>0.53700000000000003</v>
      </c>
      <c r="J25" s="12">
        <v>85075.199999999997</v>
      </c>
      <c r="K25" s="12">
        <v>71532.2</v>
      </c>
      <c r="L25" s="9">
        <v>83523.399999999994</v>
      </c>
      <c r="N25" s="14"/>
      <c r="O25" s="14"/>
    </row>
    <row r="26" spans="1:15" s="13" customFormat="1" ht="11.25" customHeight="1" x14ac:dyDescent="0.2">
      <c r="A26" s="5">
        <v>20</v>
      </c>
      <c r="B26" s="5" t="s">
        <v>31</v>
      </c>
      <c r="C26" s="6">
        <v>60179</v>
      </c>
      <c r="D26" s="7">
        <v>3261.7</v>
      </c>
      <c r="E26" s="7">
        <v>3329.8</v>
      </c>
      <c r="F26" s="9">
        <v>3329.8</v>
      </c>
      <c r="G26" s="10">
        <v>0.62411591111495046</v>
      </c>
      <c r="H26" s="11">
        <v>0.97299999999999998</v>
      </c>
      <c r="I26" s="11">
        <v>0.64100000000000001</v>
      </c>
      <c r="J26" s="12">
        <v>192801.8</v>
      </c>
      <c r="K26" s="12">
        <v>172101.5</v>
      </c>
      <c r="L26" s="9">
        <v>190429.8</v>
      </c>
      <c r="N26" s="14"/>
      <c r="O26" s="14"/>
    </row>
    <row r="27" spans="1:15" s="13" customFormat="1" ht="11.25" customHeight="1" x14ac:dyDescent="0.2">
      <c r="A27" s="5">
        <v>21</v>
      </c>
      <c r="B27" s="5" t="s">
        <v>32</v>
      </c>
      <c r="C27" s="6">
        <v>15428</v>
      </c>
      <c r="D27" s="7">
        <v>836.2</v>
      </c>
      <c r="E27" s="7">
        <v>848.1</v>
      </c>
      <c r="F27" s="9">
        <v>848.1</v>
      </c>
      <c r="G27" s="10">
        <v>0.65666120235355563</v>
      </c>
      <c r="H27" s="11">
        <v>1.198</v>
      </c>
      <c r="I27" s="11">
        <v>0.54800000000000004</v>
      </c>
      <c r="J27" s="12">
        <v>76658.600000000006</v>
      </c>
      <c r="K27" s="12">
        <v>72098.399999999994</v>
      </c>
      <c r="L27" s="9">
        <v>76136.100000000006</v>
      </c>
      <c r="N27" s="14"/>
      <c r="O27" s="14"/>
    </row>
    <row r="28" spans="1:15" s="13" customFormat="1" ht="11.25" customHeight="1" x14ac:dyDescent="0.2">
      <c r="A28" s="5">
        <v>22</v>
      </c>
      <c r="B28" s="5" t="s">
        <v>33</v>
      </c>
      <c r="C28" s="6">
        <v>27822</v>
      </c>
      <c r="D28" s="7">
        <v>1508</v>
      </c>
      <c r="E28" s="7">
        <v>1540.5</v>
      </c>
      <c r="F28" s="9">
        <v>1540.5</v>
      </c>
      <c r="G28" s="10">
        <v>0.43772459661693042</v>
      </c>
      <c r="H28" s="11">
        <v>1.155</v>
      </c>
      <c r="I28" s="11">
        <v>0.379</v>
      </c>
      <c r="J28" s="12">
        <v>183279.8</v>
      </c>
      <c r="K28" s="12">
        <v>161072.4</v>
      </c>
      <c r="L28" s="9">
        <v>180735.2</v>
      </c>
      <c r="N28" s="14"/>
      <c r="O28" s="14"/>
    </row>
    <row r="29" spans="1:15" s="13" customFormat="1" ht="11.25" customHeight="1" x14ac:dyDescent="0.2">
      <c r="A29" s="5">
        <v>23</v>
      </c>
      <c r="B29" s="5" t="s">
        <v>34</v>
      </c>
      <c r="C29" s="6">
        <v>15632</v>
      </c>
      <c r="D29" s="7">
        <v>847.3</v>
      </c>
      <c r="E29" s="7">
        <v>890.2</v>
      </c>
      <c r="F29" s="9">
        <v>890.2</v>
      </c>
      <c r="G29" s="10">
        <v>0.58063450874929523</v>
      </c>
      <c r="H29" s="11">
        <v>1.3029999999999999</v>
      </c>
      <c r="I29" s="11">
        <v>0.44600000000000001</v>
      </c>
      <c r="J29" s="12">
        <v>103653.7</v>
      </c>
      <c r="K29" s="12">
        <v>90875.5</v>
      </c>
      <c r="L29" s="9">
        <v>102189.5</v>
      </c>
      <c r="N29" s="14"/>
      <c r="O29" s="14"/>
    </row>
    <row r="30" spans="1:15" s="13" customFormat="1" ht="11.25" customHeight="1" x14ac:dyDescent="0.2">
      <c r="A30" s="5">
        <v>24</v>
      </c>
      <c r="B30" s="5" t="s">
        <v>35</v>
      </c>
      <c r="C30" s="6">
        <v>12386</v>
      </c>
      <c r="D30" s="7">
        <v>671.3</v>
      </c>
      <c r="E30" s="7">
        <v>696.5</v>
      </c>
      <c r="F30" s="9">
        <v>696.5</v>
      </c>
      <c r="G30" s="10">
        <v>1.0866507839585107</v>
      </c>
      <c r="H30" s="11">
        <v>1.3069999999999999</v>
      </c>
      <c r="I30" s="11">
        <v>0.83099999999999996</v>
      </c>
      <c r="J30" s="12">
        <v>25072.3</v>
      </c>
      <c r="K30" s="12">
        <v>35251.5</v>
      </c>
      <c r="L30" s="9">
        <v>35251.5</v>
      </c>
      <c r="N30" s="14"/>
      <c r="O30" s="14"/>
    </row>
    <row r="31" spans="1:15" s="13" customFormat="1" ht="11.25" customHeight="1" x14ac:dyDescent="0.2">
      <c r="A31" s="5">
        <v>25</v>
      </c>
      <c r="B31" s="5" t="s">
        <v>36</v>
      </c>
      <c r="C31" s="6">
        <v>40139</v>
      </c>
      <c r="D31" s="7">
        <v>2175.5</v>
      </c>
      <c r="E31" s="7">
        <v>2199.1999999999998</v>
      </c>
      <c r="F31" s="9">
        <v>2199.1999999999998</v>
      </c>
      <c r="G31" s="10">
        <v>0.58446594201568758</v>
      </c>
      <c r="H31" s="11">
        <v>1.0620000000000001</v>
      </c>
      <c r="I31" s="11">
        <v>0.55100000000000005</v>
      </c>
      <c r="J31" s="12">
        <v>175832.7</v>
      </c>
      <c r="K31" s="12">
        <v>151297</v>
      </c>
      <c r="L31" s="9">
        <v>173021.3</v>
      </c>
      <c r="N31" s="14"/>
      <c r="O31" s="14"/>
    </row>
    <row r="32" spans="1:15" s="13" customFormat="1" ht="11.25" customHeight="1" x14ac:dyDescent="0.2">
      <c r="A32" s="5">
        <v>26</v>
      </c>
      <c r="B32" s="5" t="s">
        <v>37</v>
      </c>
      <c r="C32" s="6">
        <v>15437</v>
      </c>
      <c r="D32" s="7">
        <v>836.7</v>
      </c>
      <c r="E32" s="7">
        <v>848.7</v>
      </c>
      <c r="F32" s="9">
        <v>848.7</v>
      </c>
      <c r="G32" s="10">
        <v>0.39289711221122009</v>
      </c>
      <c r="H32" s="11">
        <v>0.92100000000000004</v>
      </c>
      <c r="I32" s="11">
        <v>0.42699999999999999</v>
      </c>
      <c r="J32" s="12">
        <v>74867.7</v>
      </c>
      <c r="K32" s="12">
        <v>63829.2</v>
      </c>
      <c r="L32" s="9">
        <v>73602.8</v>
      </c>
      <c r="N32" s="14"/>
      <c r="O32" s="14"/>
    </row>
    <row r="33" spans="1:15" s="13" customFormat="1" ht="11.25" customHeight="1" x14ac:dyDescent="0.2">
      <c r="A33" s="5">
        <v>27</v>
      </c>
      <c r="B33" s="5" t="s">
        <v>38</v>
      </c>
      <c r="C33" s="6">
        <v>56480</v>
      </c>
      <c r="D33" s="7">
        <v>3061.2</v>
      </c>
      <c r="E33" s="7">
        <v>3094.4</v>
      </c>
      <c r="F33" s="9">
        <v>3094.4</v>
      </c>
      <c r="G33" s="10">
        <v>0.70416559511311738</v>
      </c>
      <c r="H33" s="11">
        <v>1.0409999999999999</v>
      </c>
      <c r="I33" s="11">
        <v>0.67600000000000005</v>
      </c>
      <c r="J33" s="12">
        <v>174799.8</v>
      </c>
      <c r="K33" s="12">
        <v>153534.79999999999</v>
      </c>
      <c r="L33" s="9">
        <v>172363.1</v>
      </c>
      <c r="N33" s="14"/>
      <c r="O33" s="14"/>
    </row>
    <row r="34" spans="1:15" s="13" customFormat="1" ht="11.25" customHeight="1" x14ac:dyDescent="0.2">
      <c r="A34" s="5">
        <v>28</v>
      </c>
      <c r="B34" s="5" t="s">
        <v>39</v>
      </c>
      <c r="C34" s="6">
        <v>17006</v>
      </c>
      <c r="D34" s="7">
        <v>921.7</v>
      </c>
      <c r="E34" s="7">
        <v>919.4</v>
      </c>
      <c r="F34" s="9">
        <v>921.7</v>
      </c>
      <c r="G34" s="10">
        <v>0.4428387605795992</v>
      </c>
      <c r="H34" s="11">
        <v>1.167</v>
      </c>
      <c r="I34" s="11">
        <v>0.379</v>
      </c>
      <c r="J34" s="12">
        <v>113068.2</v>
      </c>
      <c r="K34" s="12">
        <v>88599.6</v>
      </c>
      <c r="L34" s="9">
        <v>110264.4</v>
      </c>
      <c r="N34" s="14"/>
      <c r="O34" s="14"/>
    </row>
    <row r="35" spans="1:15" s="13" customFormat="1" ht="11.25" customHeight="1" x14ac:dyDescent="0.2">
      <c r="A35" s="5">
        <v>29</v>
      </c>
      <c r="B35" s="5" t="s">
        <v>40</v>
      </c>
      <c r="C35" s="6">
        <v>13221</v>
      </c>
      <c r="D35" s="7">
        <v>716.6</v>
      </c>
      <c r="E35" s="7">
        <v>734.4</v>
      </c>
      <c r="F35" s="9">
        <v>734.4</v>
      </c>
      <c r="G35" s="10">
        <v>0.61292690313054188</v>
      </c>
      <c r="H35" s="11">
        <v>1.0669999999999999</v>
      </c>
      <c r="I35" s="11">
        <v>0.57399999999999995</v>
      </c>
      <c r="J35" s="12">
        <v>55119.199999999997</v>
      </c>
      <c r="K35" s="12">
        <v>50916.2</v>
      </c>
      <c r="L35" s="9">
        <v>54637.599999999999</v>
      </c>
      <c r="N35" s="14"/>
      <c r="O35" s="14"/>
    </row>
    <row r="36" spans="1:15" s="13" customFormat="1" ht="11.25" customHeight="1" x14ac:dyDescent="0.2">
      <c r="A36" s="5">
        <v>30</v>
      </c>
      <c r="B36" s="5" t="s">
        <v>41</v>
      </c>
      <c r="C36" s="6">
        <v>52344</v>
      </c>
      <c r="D36" s="7">
        <v>2837</v>
      </c>
      <c r="E36" s="7">
        <v>2868.5</v>
      </c>
      <c r="F36" s="9">
        <v>2868.5</v>
      </c>
      <c r="G36" s="10">
        <v>0.78017433936425418</v>
      </c>
      <c r="H36" s="11">
        <v>1.056</v>
      </c>
      <c r="I36" s="11">
        <v>0.73899999999999999</v>
      </c>
      <c r="J36" s="12">
        <v>132522.29999999999</v>
      </c>
      <c r="K36" s="12">
        <v>77825.100000000006</v>
      </c>
      <c r="L36" s="9">
        <v>126254.8</v>
      </c>
      <c r="N36" s="14"/>
      <c r="O36" s="14"/>
    </row>
    <row r="37" spans="1:15" s="13" customFormat="1" ht="11.25" customHeight="1" x14ac:dyDescent="0.2">
      <c r="A37" s="5">
        <v>31</v>
      </c>
      <c r="B37" s="5" t="s">
        <v>42</v>
      </c>
      <c r="C37" s="6">
        <v>16965</v>
      </c>
      <c r="D37" s="7">
        <v>919.5</v>
      </c>
      <c r="E37" s="7">
        <v>951.8</v>
      </c>
      <c r="F37" s="9">
        <v>951.8</v>
      </c>
      <c r="G37" s="10">
        <v>1.0023564468620942</v>
      </c>
      <c r="H37" s="11">
        <v>1.0820000000000001</v>
      </c>
      <c r="I37" s="11">
        <v>0.92700000000000005</v>
      </c>
      <c r="J37" s="12">
        <v>12363.6</v>
      </c>
      <c r="K37" s="12">
        <v>32787.4</v>
      </c>
      <c r="L37" s="9">
        <v>32787.4</v>
      </c>
      <c r="N37" s="14"/>
      <c r="O37" s="14"/>
    </row>
    <row r="38" spans="1:15" s="13" customFormat="1" ht="11.25" customHeight="1" x14ac:dyDescent="0.2">
      <c r="A38" s="5">
        <v>32</v>
      </c>
      <c r="B38" s="5" t="s">
        <v>43</v>
      </c>
      <c r="C38" s="6">
        <v>38883</v>
      </c>
      <c r="D38" s="7">
        <v>2107.5</v>
      </c>
      <c r="E38" s="7">
        <v>2704.1</v>
      </c>
      <c r="F38" s="9">
        <v>2107.5</v>
      </c>
      <c r="G38" s="10">
        <v>1.6676268876467573</v>
      </c>
      <c r="H38" s="11">
        <v>1.054</v>
      </c>
      <c r="I38" s="11">
        <v>1.5820000000000001</v>
      </c>
      <c r="J38" s="12">
        <v>0</v>
      </c>
      <c r="K38" s="12">
        <v>0</v>
      </c>
      <c r="L38" s="9">
        <v>0</v>
      </c>
      <c r="N38" s="14"/>
      <c r="O38" s="14"/>
    </row>
    <row r="39" spans="1:15" s="13" customFormat="1" ht="11.25" customHeight="1" x14ac:dyDescent="0.2">
      <c r="A39" s="5">
        <v>33</v>
      </c>
      <c r="B39" s="5" t="s">
        <v>44</v>
      </c>
      <c r="C39" s="6">
        <v>25058</v>
      </c>
      <c r="D39" s="7">
        <v>1358.1</v>
      </c>
      <c r="E39" s="7">
        <v>1381.8</v>
      </c>
      <c r="F39" s="9">
        <v>1381.8</v>
      </c>
      <c r="G39" s="10">
        <v>0.81377181962586564</v>
      </c>
      <c r="H39" s="11">
        <v>1.0489999999999999</v>
      </c>
      <c r="I39" s="11">
        <v>0.77500000000000002</v>
      </c>
      <c r="J39" s="12">
        <v>54215</v>
      </c>
      <c r="K39" s="12">
        <v>35498.5</v>
      </c>
      <c r="L39" s="9">
        <v>52070.400000000001</v>
      </c>
      <c r="N39" s="14"/>
      <c r="O39" s="14"/>
    </row>
    <row r="40" spans="1:15" s="13" customFormat="1" ht="11.25" customHeight="1" x14ac:dyDescent="0.2">
      <c r="A40" s="5">
        <v>34</v>
      </c>
      <c r="B40" s="5" t="s">
        <v>45</v>
      </c>
      <c r="C40" s="6">
        <v>28405</v>
      </c>
      <c r="D40" s="7">
        <v>1539.6</v>
      </c>
      <c r="E40" s="7">
        <v>1570.1</v>
      </c>
      <c r="F40" s="9">
        <v>1570.1</v>
      </c>
      <c r="G40" s="10">
        <v>0.67009673002036774</v>
      </c>
      <c r="H40" s="11">
        <v>1.0229999999999999</v>
      </c>
      <c r="I40" s="11">
        <v>0.65500000000000003</v>
      </c>
      <c r="J40" s="12">
        <v>91983.7</v>
      </c>
      <c r="K40" s="12">
        <v>1802.1</v>
      </c>
      <c r="L40" s="9">
        <v>81650.2</v>
      </c>
      <c r="N40" s="14"/>
      <c r="O40" s="14"/>
    </row>
    <row r="41" spans="1:15" s="13" customFormat="1" ht="11.25" customHeight="1" x14ac:dyDescent="0.2">
      <c r="A41" s="5">
        <v>35</v>
      </c>
      <c r="B41" s="5" t="s">
        <v>46</v>
      </c>
      <c r="C41" s="6">
        <v>10173</v>
      </c>
      <c r="D41" s="7">
        <v>551.4</v>
      </c>
      <c r="E41" s="7">
        <v>568.70000000000005</v>
      </c>
      <c r="F41" s="9">
        <v>568.70000000000005</v>
      </c>
      <c r="G41" s="10">
        <v>0.87886870844707543</v>
      </c>
      <c r="H41" s="11">
        <v>1.3759999999999999</v>
      </c>
      <c r="I41" s="11">
        <v>0.63900000000000001</v>
      </c>
      <c r="J41" s="12">
        <v>46441.5</v>
      </c>
      <c r="K41" s="12">
        <v>46251.7</v>
      </c>
      <c r="L41" s="9">
        <v>46419.8</v>
      </c>
      <c r="N41" s="14"/>
      <c r="O41" s="14"/>
    </row>
    <row r="42" spans="1:15" s="13" customFormat="1" ht="11.25" customHeight="1" x14ac:dyDescent="0.2">
      <c r="A42" s="5">
        <v>36</v>
      </c>
      <c r="B42" s="5" t="s">
        <v>47</v>
      </c>
      <c r="C42" s="6">
        <v>17792</v>
      </c>
      <c r="D42" s="7">
        <v>964.3</v>
      </c>
      <c r="E42" s="7">
        <v>1002.4</v>
      </c>
      <c r="F42" s="9">
        <v>1002.4</v>
      </c>
      <c r="G42" s="10">
        <v>0.60479236790559532</v>
      </c>
      <c r="H42" s="11">
        <v>1.08</v>
      </c>
      <c r="I42" s="11">
        <v>0.56000000000000005</v>
      </c>
      <c r="J42" s="12">
        <v>77683.199999999997</v>
      </c>
      <c r="K42" s="12">
        <v>65647.5</v>
      </c>
      <c r="L42" s="9">
        <v>76304.100000000006</v>
      </c>
      <c r="N42" s="14"/>
      <c r="O42" s="14"/>
    </row>
    <row r="43" spans="1:15" s="13" customFormat="1" ht="11.25" customHeight="1" x14ac:dyDescent="0.2">
      <c r="A43" s="5">
        <v>37</v>
      </c>
      <c r="B43" s="5" t="s">
        <v>48</v>
      </c>
      <c r="C43" s="6">
        <v>21424</v>
      </c>
      <c r="D43" s="7">
        <v>1161.2</v>
      </c>
      <c r="E43" s="7">
        <v>1177.8</v>
      </c>
      <c r="F43" s="9">
        <v>1177.8</v>
      </c>
      <c r="G43" s="10">
        <v>0.6587294719007627</v>
      </c>
      <c r="H43" s="11">
        <v>1.1080000000000001</v>
      </c>
      <c r="I43" s="11">
        <v>0.59399999999999997</v>
      </c>
      <c r="J43" s="12">
        <v>88430.7</v>
      </c>
      <c r="K43" s="12">
        <v>78151.100000000006</v>
      </c>
      <c r="L43" s="9">
        <v>87252.800000000003</v>
      </c>
      <c r="N43" s="14"/>
      <c r="O43" s="14"/>
    </row>
    <row r="44" spans="1:15" s="13" customFormat="1" ht="11.25" customHeight="1" x14ac:dyDescent="0.2">
      <c r="A44" s="5">
        <v>38</v>
      </c>
      <c r="B44" s="5" t="s">
        <v>49</v>
      </c>
      <c r="C44" s="6">
        <v>308054</v>
      </c>
      <c r="D44" s="7">
        <v>16696.5</v>
      </c>
      <c r="E44" s="7">
        <v>16788.2</v>
      </c>
      <c r="F44" s="9">
        <v>16788.2</v>
      </c>
      <c r="G44" s="10">
        <v>0.85828691575178551</v>
      </c>
      <c r="H44" s="11">
        <v>0.93600000000000005</v>
      </c>
      <c r="I44" s="11">
        <v>0.91700000000000004</v>
      </c>
      <c r="J44" s="12">
        <v>219625</v>
      </c>
      <c r="K44" s="12">
        <v>65681.7</v>
      </c>
      <c r="L44" s="9">
        <v>201985.3</v>
      </c>
      <c r="N44" s="14"/>
      <c r="O44" s="14"/>
    </row>
    <row r="45" spans="1:15" s="13" customFormat="1" ht="11.25" customHeight="1" x14ac:dyDescent="0.2">
      <c r="A45" s="5">
        <v>39</v>
      </c>
      <c r="B45" s="5" t="s">
        <v>50</v>
      </c>
      <c r="C45" s="6">
        <v>841836</v>
      </c>
      <c r="D45" s="8"/>
      <c r="E45" s="8">
        <v>0</v>
      </c>
      <c r="F45" s="8"/>
      <c r="G45" s="10">
        <v>1.3162284913714171</v>
      </c>
      <c r="H45" s="11">
        <v>0.94599999999999995</v>
      </c>
      <c r="I45" s="11">
        <v>1.391</v>
      </c>
      <c r="J45" s="12">
        <v>0</v>
      </c>
      <c r="K45" s="12">
        <v>0</v>
      </c>
      <c r="L45" s="9">
        <v>0</v>
      </c>
      <c r="N45" s="14"/>
      <c r="O45" s="14"/>
    </row>
    <row r="46" spans="1:15" s="13" customFormat="1" ht="11.25" customHeight="1" x14ac:dyDescent="0.2">
      <c r="A46" s="16">
        <v>40</v>
      </c>
      <c r="B46" s="17" t="s">
        <v>51</v>
      </c>
      <c r="C46" s="6">
        <v>2458</v>
      </c>
      <c r="D46" s="8"/>
      <c r="E46" s="8">
        <v>0</v>
      </c>
      <c r="F46" s="8"/>
      <c r="G46" s="10">
        <v>0.99216863595388016</v>
      </c>
      <c r="H46" s="11">
        <v>1.87</v>
      </c>
      <c r="I46" s="11">
        <v>0.53100000000000003</v>
      </c>
      <c r="J46" s="12">
        <v>19800.099999999999</v>
      </c>
      <c r="K46" s="12">
        <v>21399.8</v>
      </c>
      <c r="L46" s="9">
        <v>21399.8</v>
      </c>
      <c r="N46" s="14"/>
      <c r="O46" s="14"/>
    </row>
    <row r="47" spans="1:15" s="13" customFormat="1" ht="11.25" customHeight="1" x14ac:dyDescent="0.2">
      <c r="A47" s="16">
        <v>41</v>
      </c>
      <c r="B47" s="17" t="s">
        <v>52</v>
      </c>
      <c r="C47" s="6">
        <v>12876</v>
      </c>
      <c r="D47" s="8"/>
      <c r="E47" s="8">
        <v>0</v>
      </c>
      <c r="F47" s="8"/>
      <c r="G47" s="10">
        <v>0.30387405362562853</v>
      </c>
      <c r="H47" s="11">
        <v>0.879</v>
      </c>
      <c r="I47" s="11">
        <v>0.34599999999999997</v>
      </c>
      <c r="J47" s="12">
        <v>67957.399999999994</v>
      </c>
      <c r="K47" s="12">
        <v>81340.7</v>
      </c>
      <c r="L47" s="9">
        <v>81340.7</v>
      </c>
      <c r="N47" s="14"/>
      <c r="O47" s="14"/>
    </row>
    <row r="48" spans="1:15" s="13" customFormat="1" ht="11.25" customHeight="1" x14ac:dyDescent="0.2">
      <c r="A48" s="16">
        <v>42</v>
      </c>
      <c r="B48" s="17" t="s">
        <v>53</v>
      </c>
      <c r="C48" s="6">
        <v>5230</v>
      </c>
      <c r="D48" s="8"/>
      <c r="E48" s="8">
        <v>0</v>
      </c>
      <c r="F48" s="8"/>
      <c r="G48" s="10">
        <v>0.52811765889251749</v>
      </c>
      <c r="H48" s="11">
        <v>1.5069999999999999</v>
      </c>
      <c r="I48" s="11">
        <v>0.35</v>
      </c>
      <c r="J48" s="12">
        <v>47008.6</v>
      </c>
      <c r="K48" s="12">
        <v>37556.400000000001</v>
      </c>
      <c r="L48" s="9">
        <v>45925.5</v>
      </c>
      <c r="N48" s="14"/>
      <c r="O48" s="14"/>
    </row>
    <row r="49" spans="1:15" s="13" customFormat="1" ht="11.25" customHeight="1" x14ac:dyDescent="0.2">
      <c r="A49" s="18"/>
      <c r="B49" s="19" t="s">
        <v>54</v>
      </c>
      <c r="C49" s="20">
        <f>SUM(C7:C48)</f>
        <v>2395111</v>
      </c>
      <c r="D49" s="21">
        <f>SUM(D7:D48)</f>
        <v>83072.799999999988</v>
      </c>
      <c r="E49" s="21">
        <f>SUM(E7:E48)</f>
        <v>84957.400000000009</v>
      </c>
      <c r="F49" s="21">
        <f>SUM(F7:F48)</f>
        <v>84363.1</v>
      </c>
      <c r="G49" s="22">
        <v>1</v>
      </c>
      <c r="H49" s="22">
        <v>1</v>
      </c>
      <c r="I49" s="22">
        <v>1</v>
      </c>
      <c r="J49" s="21">
        <v>3434503.1000000015</v>
      </c>
      <c r="K49" s="21">
        <f>SUM(K7:K48)</f>
        <v>2740636.8000000003</v>
      </c>
      <c r="L49" s="21">
        <v>3434503.2999999993</v>
      </c>
      <c r="N49" s="14"/>
      <c r="O49" s="14"/>
    </row>
    <row r="51" spans="1:15" x14ac:dyDescent="0.2">
      <c r="B51" s="1" t="s">
        <v>124</v>
      </c>
      <c r="F51" s="23"/>
      <c r="G51" s="23"/>
    </row>
    <row r="52" spans="1:15" x14ac:dyDescent="0.2">
      <c r="B52" s="1" t="s">
        <v>126</v>
      </c>
    </row>
    <row r="53" spans="1:15" x14ac:dyDescent="0.2">
      <c r="B53" s="1" t="s">
        <v>125</v>
      </c>
    </row>
  </sheetData>
  <mergeCells count="13">
    <mergeCell ref="J3:J4"/>
    <mergeCell ref="K3:K4"/>
    <mergeCell ref="L3:L5"/>
    <mergeCell ref="F3:F5"/>
    <mergeCell ref="A1:L1"/>
    <mergeCell ref="A3:A5"/>
    <mergeCell ref="B3:B5"/>
    <mergeCell ref="C3:C5"/>
    <mergeCell ref="D3:D4"/>
    <mergeCell ref="E3:E4"/>
    <mergeCell ref="G3:G5"/>
    <mergeCell ref="H3:H5"/>
    <mergeCell ref="I3:I5"/>
  </mergeCells>
  <printOptions horizontalCentered="1" verticalCentered="1"/>
  <pageMargins left="0" right="0" top="0" bottom="0" header="0" footer="0"/>
  <pageSetup paperSize="9" scale="77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showZeros="0" view="pageBreakPreview" zoomScale="85" zoomScaleNormal="100" zoomScaleSheetLayoutView="85" workbookViewId="0">
      <pane xSplit="2" ySplit="5" topLeftCell="C21" activePane="bottomRight" state="frozen"/>
      <selection activeCell="G4" sqref="G4"/>
      <selection pane="topRight" activeCell="G4" sqref="G4"/>
      <selection pane="bottomLeft" activeCell="G4" sqref="G4"/>
      <selection pane="bottomRight" activeCell="E48" sqref="E48"/>
    </sheetView>
  </sheetViews>
  <sheetFormatPr defaultColWidth="8" defaultRowHeight="11.25" x14ac:dyDescent="0.2"/>
  <cols>
    <col min="1" max="1" width="3.42578125" style="1" customWidth="1"/>
    <col min="2" max="2" width="22.42578125" style="1" customWidth="1"/>
    <col min="3" max="3" width="24.7109375" style="1" customWidth="1"/>
    <col min="4" max="4" width="10.7109375" style="1" customWidth="1"/>
    <col min="5" max="5" width="16.28515625" style="1" customWidth="1"/>
    <col min="6" max="6" width="11.28515625" style="1" customWidth="1"/>
    <col min="7" max="7" width="10.140625" style="1" customWidth="1"/>
    <col min="8" max="8" width="18.5703125" style="1" customWidth="1"/>
    <col min="9" max="9" width="16.7109375" style="1" customWidth="1"/>
    <col min="10" max="10" width="18.7109375" style="25" customWidth="1"/>
    <col min="11" max="11" width="20.42578125" style="1" customWidth="1"/>
    <col min="12" max="12" width="22.28515625" style="1" customWidth="1"/>
    <col min="13" max="13" width="13.42578125" style="1" customWidth="1"/>
    <col min="14" max="14" width="20.28515625" style="1" customWidth="1"/>
    <col min="15" max="15" width="29.140625" style="1" customWidth="1"/>
    <col min="16" max="16" width="15.28515625" style="1" customWidth="1"/>
    <col min="17" max="17" width="20.140625" style="1" customWidth="1"/>
    <col min="18" max="18" width="15.28515625" style="1" bestFit="1" customWidth="1"/>
    <col min="19" max="16384" width="8" style="1"/>
  </cols>
  <sheetData>
    <row r="1" spans="1:19" ht="18.75" customHeight="1" x14ac:dyDescent="0.2">
      <c r="B1" s="24"/>
      <c r="C1" s="24" t="s">
        <v>122</v>
      </c>
      <c r="D1" s="24"/>
      <c r="E1" s="24"/>
      <c r="F1" s="24"/>
      <c r="G1" s="24"/>
      <c r="H1" s="24"/>
      <c r="I1" s="24"/>
      <c r="J1" s="24"/>
      <c r="K1" s="24"/>
      <c r="L1" s="81" t="s">
        <v>111</v>
      </c>
      <c r="M1" s="81"/>
      <c r="N1" s="81"/>
      <c r="O1" s="81"/>
      <c r="P1" s="81"/>
      <c r="Q1" s="81"/>
    </row>
    <row r="2" spans="1:19" ht="18.75" customHeight="1" x14ac:dyDescent="0.2">
      <c r="B2" s="24"/>
      <c r="C2" s="24"/>
      <c r="D2" s="24"/>
      <c r="E2" s="24"/>
      <c r="F2" s="24"/>
      <c r="G2" s="24"/>
      <c r="H2" s="24"/>
      <c r="I2" s="24"/>
      <c r="J2" s="24"/>
      <c r="K2" s="24"/>
      <c r="L2" s="81" t="s">
        <v>123</v>
      </c>
      <c r="M2" s="81"/>
      <c r="N2" s="81"/>
      <c r="O2" s="81"/>
      <c r="P2" s="81"/>
      <c r="Q2" s="81"/>
    </row>
    <row r="3" spans="1:19" ht="9.75" customHeight="1" x14ac:dyDescent="0.2">
      <c r="K3" s="2" t="s">
        <v>55</v>
      </c>
      <c r="Q3" s="2" t="s">
        <v>55</v>
      </c>
    </row>
    <row r="4" spans="1:19" s="25" customFormat="1" ht="210" customHeight="1" x14ac:dyDescent="0.2">
      <c r="A4" s="4" t="s">
        <v>1</v>
      </c>
      <c r="B4" s="4" t="s">
        <v>56</v>
      </c>
      <c r="C4" s="26" t="s">
        <v>110</v>
      </c>
      <c r="D4" s="3" t="s">
        <v>57</v>
      </c>
      <c r="E4" s="3" t="s">
        <v>58</v>
      </c>
      <c r="F4" s="27" t="s">
        <v>59</v>
      </c>
      <c r="G4" s="3" t="s">
        <v>60</v>
      </c>
      <c r="H4" s="3" t="s">
        <v>61</v>
      </c>
      <c r="I4" s="3" t="s">
        <v>118</v>
      </c>
      <c r="J4" s="3" t="s">
        <v>62</v>
      </c>
      <c r="K4" s="3" t="s">
        <v>63</v>
      </c>
      <c r="L4" s="3" t="s">
        <v>64</v>
      </c>
      <c r="M4" s="3" t="s">
        <v>65</v>
      </c>
      <c r="N4" s="3" t="s">
        <v>66</v>
      </c>
      <c r="O4" s="3" t="s">
        <v>67</v>
      </c>
      <c r="P4" s="3" t="s">
        <v>68</v>
      </c>
      <c r="Q4" s="3" t="s">
        <v>69</v>
      </c>
    </row>
    <row r="5" spans="1:19" ht="10.5" customHeight="1" x14ac:dyDescent="0.2">
      <c r="A5" s="3">
        <v>1</v>
      </c>
      <c r="B5" s="3">
        <v>2</v>
      </c>
      <c r="C5" s="26">
        <v>3</v>
      </c>
      <c r="D5" s="3">
        <v>4</v>
      </c>
      <c r="E5" s="3" t="s">
        <v>70</v>
      </c>
      <c r="F5" s="27">
        <v>6</v>
      </c>
      <c r="G5" s="3">
        <v>7</v>
      </c>
      <c r="H5" s="3" t="s">
        <v>107</v>
      </c>
      <c r="I5" s="3">
        <v>9</v>
      </c>
      <c r="J5" s="4">
        <v>10</v>
      </c>
      <c r="K5" s="3" t="s">
        <v>108</v>
      </c>
      <c r="L5" s="3">
        <v>12</v>
      </c>
      <c r="M5" s="3">
        <v>13</v>
      </c>
      <c r="N5" s="3" t="s">
        <v>71</v>
      </c>
      <c r="O5" s="3">
        <v>15</v>
      </c>
      <c r="P5" s="3">
        <v>16</v>
      </c>
      <c r="Q5" s="3" t="s">
        <v>109</v>
      </c>
    </row>
    <row r="6" spans="1:19" s="13" customFormat="1" ht="11.25" customHeight="1" x14ac:dyDescent="0.2">
      <c r="A6" s="5">
        <v>1</v>
      </c>
      <c r="B6" s="5" t="s">
        <v>12</v>
      </c>
      <c r="C6" s="28">
        <v>1919.2</v>
      </c>
      <c r="D6" s="64"/>
      <c r="E6" s="29">
        <v>1876.3</v>
      </c>
      <c r="F6" s="29">
        <v>142805.9</v>
      </c>
      <c r="G6" s="8"/>
      <c r="H6" s="29">
        <v>160617.29999999999</v>
      </c>
      <c r="I6" s="29">
        <v>798744</v>
      </c>
      <c r="J6" s="30"/>
      <c r="K6" s="29">
        <v>938</v>
      </c>
      <c r="L6" s="29">
        <v>39948</v>
      </c>
      <c r="M6" s="7"/>
      <c r="N6" s="29">
        <v>1238.4000000000001</v>
      </c>
      <c r="O6" s="7">
        <v>3185</v>
      </c>
      <c r="P6" s="65"/>
      <c r="Q6" s="29">
        <v>3084.7</v>
      </c>
      <c r="R6" s="31"/>
      <c r="S6" s="32"/>
    </row>
    <row r="7" spans="1:19" s="13" customFormat="1" ht="11.25" customHeight="1" x14ac:dyDescent="0.2">
      <c r="A7" s="5">
        <v>2</v>
      </c>
      <c r="B7" s="5" t="s">
        <v>13</v>
      </c>
      <c r="C7" s="28">
        <v>4004</v>
      </c>
      <c r="D7" s="64"/>
      <c r="E7" s="29">
        <v>3914.4</v>
      </c>
      <c r="F7" s="29">
        <v>163537.5</v>
      </c>
      <c r="G7" s="8"/>
      <c r="H7" s="29">
        <v>183934.7</v>
      </c>
      <c r="I7" s="29">
        <v>1446850.2</v>
      </c>
      <c r="J7" s="30"/>
      <c r="K7" s="29">
        <v>1699.1</v>
      </c>
      <c r="L7" s="29">
        <v>304535.2</v>
      </c>
      <c r="M7" s="7"/>
      <c r="N7" s="29">
        <v>9440.9</v>
      </c>
      <c r="O7" s="7">
        <v>26141.1</v>
      </c>
      <c r="P7" s="65"/>
      <c r="Q7" s="29">
        <v>25317.8</v>
      </c>
      <c r="R7" s="31"/>
      <c r="S7" s="32"/>
    </row>
    <row r="8" spans="1:19" s="13" customFormat="1" ht="11.25" customHeight="1" x14ac:dyDescent="0.2">
      <c r="A8" s="5">
        <v>3</v>
      </c>
      <c r="B8" s="5" t="s">
        <v>14</v>
      </c>
      <c r="C8" s="28">
        <v>6809.2</v>
      </c>
      <c r="D8" s="64"/>
      <c r="E8" s="29">
        <v>6656.8</v>
      </c>
      <c r="F8" s="29">
        <v>314547.8</v>
      </c>
      <c r="G8" s="8"/>
      <c r="H8" s="29">
        <v>353779.7</v>
      </c>
      <c r="I8" s="29">
        <v>2909354.5</v>
      </c>
      <c r="J8" s="30"/>
      <c r="K8" s="29">
        <v>3416.5</v>
      </c>
      <c r="L8" s="29">
        <v>363736.5</v>
      </c>
      <c r="M8" s="7"/>
      <c r="N8" s="29">
        <v>11276.1</v>
      </c>
      <c r="O8" s="7">
        <v>23830</v>
      </c>
      <c r="P8" s="65"/>
      <c r="Q8" s="29">
        <v>23079.5</v>
      </c>
      <c r="R8" s="31"/>
      <c r="S8" s="32"/>
    </row>
    <row r="9" spans="1:19" s="13" customFormat="1" ht="11.25" customHeight="1" x14ac:dyDescent="0.2">
      <c r="A9" s="5">
        <v>4</v>
      </c>
      <c r="B9" s="5" t="s">
        <v>15</v>
      </c>
      <c r="C9" s="28">
        <v>4911.3</v>
      </c>
      <c r="D9" s="64"/>
      <c r="E9" s="29">
        <v>4801.3999999999996</v>
      </c>
      <c r="F9" s="29">
        <v>179783.2</v>
      </c>
      <c r="G9" s="8"/>
      <c r="H9" s="29">
        <v>202206.6</v>
      </c>
      <c r="I9" s="29">
        <v>1563151.6</v>
      </c>
      <c r="J9" s="30"/>
      <c r="K9" s="29">
        <v>1835.7</v>
      </c>
      <c r="L9" s="29">
        <v>204235.3</v>
      </c>
      <c r="M9" s="7"/>
      <c r="N9" s="29">
        <v>6331.5</v>
      </c>
      <c r="O9" s="7">
        <v>25264</v>
      </c>
      <c r="P9" s="65"/>
      <c r="Q9" s="29">
        <v>24468.3</v>
      </c>
      <c r="R9" s="31"/>
      <c r="S9" s="32"/>
    </row>
    <row r="10" spans="1:19" s="13" customFormat="1" ht="11.25" customHeight="1" x14ac:dyDescent="0.2">
      <c r="A10" s="5">
        <v>5</v>
      </c>
      <c r="B10" s="5" t="s">
        <v>16</v>
      </c>
      <c r="C10" s="28">
        <v>112638</v>
      </c>
      <c r="D10" s="64"/>
      <c r="E10" s="29">
        <v>110117.3</v>
      </c>
      <c r="F10" s="29">
        <v>3285158.5</v>
      </c>
      <c r="G10" s="8"/>
      <c r="H10" s="29">
        <v>3694898.8</v>
      </c>
      <c r="I10" s="29">
        <v>29255135</v>
      </c>
      <c r="J10" s="30"/>
      <c r="K10" s="29">
        <v>34355.199999999997</v>
      </c>
      <c r="L10" s="29">
        <v>516703</v>
      </c>
      <c r="M10" s="7"/>
      <c r="N10" s="29">
        <v>16018.2</v>
      </c>
      <c r="O10" s="7">
        <v>165625.5</v>
      </c>
      <c r="P10" s="65"/>
      <c r="Q10" s="29">
        <v>160409.20000000001</v>
      </c>
      <c r="R10" s="31"/>
      <c r="S10" s="32"/>
    </row>
    <row r="11" spans="1:19" s="13" customFormat="1" ht="11.25" customHeight="1" x14ac:dyDescent="0.2">
      <c r="A11" s="5">
        <v>6</v>
      </c>
      <c r="B11" s="5" t="s">
        <v>17</v>
      </c>
      <c r="C11" s="28">
        <v>32417</v>
      </c>
      <c r="D11" s="64"/>
      <c r="E11" s="29">
        <v>31691.599999999999</v>
      </c>
      <c r="F11" s="29">
        <v>998533.5</v>
      </c>
      <c r="G11" s="8"/>
      <c r="H11" s="29">
        <v>1123075.2</v>
      </c>
      <c r="I11" s="29">
        <v>11206767.6</v>
      </c>
      <c r="J11" s="30"/>
      <c r="K11" s="29">
        <v>13160.5</v>
      </c>
      <c r="L11" s="29">
        <v>603491</v>
      </c>
      <c r="M11" s="7"/>
      <c r="N11" s="29">
        <v>18708.7</v>
      </c>
      <c r="O11" s="7">
        <v>57782</v>
      </c>
      <c r="P11" s="65"/>
      <c r="Q11" s="29">
        <v>55962.2</v>
      </c>
      <c r="R11" s="31"/>
      <c r="S11" s="32"/>
    </row>
    <row r="12" spans="1:19" s="13" customFormat="1" ht="11.25" customHeight="1" x14ac:dyDescent="0.2">
      <c r="A12" s="5">
        <v>7</v>
      </c>
      <c r="B12" s="5" t="s">
        <v>18</v>
      </c>
      <c r="C12" s="28">
        <v>2669.2</v>
      </c>
      <c r="D12" s="64"/>
      <c r="E12" s="29">
        <v>2609.5</v>
      </c>
      <c r="F12" s="29">
        <v>82667.899999999994</v>
      </c>
      <c r="G12" s="8"/>
      <c r="H12" s="29">
        <v>92978.6</v>
      </c>
      <c r="I12" s="29">
        <v>577099.30000000005</v>
      </c>
      <c r="J12" s="30"/>
      <c r="K12" s="29">
        <v>677.7</v>
      </c>
      <c r="L12" s="29">
        <v>129760</v>
      </c>
      <c r="M12" s="7"/>
      <c r="N12" s="29">
        <v>4022.7</v>
      </c>
      <c r="O12" s="7">
        <v>7930</v>
      </c>
      <c r="P12" s="65"/>
      <c r="Q12" s="29">
        <v>7680.2</v>
      </c>
      <c r="R12" s="31"/>
      <c r="S12" s="32"/>
    </row>
    <row r="13" spans="1:19" s="13" customFormat="1" ht="11.25" customHeight="1" x14ac:dyDescent="0.2">
      <c r="A13" s="5">
        <v>8</v>
      </c>
      <c r="B13" s="5" t="s">
        <v>19</v>
      </c>
      <c r="C13" s="28">
        <v>23698</v>
      </c>
      <c r="D13" s="64"/>
      <c r="E13" s="29">
        <v>23167.7</v>
      </c>
      <c r="F13" s="29">
        <v>1114364.2</v>
      </c>
      <c r="G13" s="8"/>
      <c r="H13" s="29">
        <v>1253352.8999999999</v>
      </c>
      <c r="I13" s="29">
        <v>8178937.5</v>
      </c>
      <c r="J13" s="30"/>
      <c r="K13" s="29">
        <v>9604.7999999999993</v>
      </c>
      <c r="L13" s="29">
        <v>169133</v>
      </c>
      <c r="M13" s="7"/>
      <c r="N13" s="29">
        <v>5243.3</v>
      </c>
      <c r="O13" s="7">
        <v>33832</v>
      </c>
      <c r="P13" s="65"/>
      <c r="Q13" s="29">
        <v>32766.5</v>
      </c>
      <c r="R13" s="31"/>
      <c r="S13" s="32"/>
    </row>
    <row r="14" spans="1:19" s="13" customFormat="1" ht="11.25" customHeight="1" x14ac:dyDescent="0.2">
      <c r="A14" s="5">
        <v>9</v>
      </c>
      <c r="B14" s="5" t="s">
        <v>20</v>
      </c>
      <c r="C14" s="28">
        <v>3380.8</v>
      </c>
      <c r="D14" s="64"/>
      <c r="E14" s="29">
        <v>3305.1</v>
      </c>
      <c r="F14" s="29">
        <v>91391.4</v>
      </c>
      <c r="G14" s="8"/>
      <c r="H14" s="29">
        <v>102790.2</v>
      </c>
      <c r="I14" s="29">
        <v>585433</v>
      </c>
      <c r="J14" s="30"/>
      <c r="K14" s="29">
        <v>687.5</v>
      </c>
      <c r="L14" s="29">
        <v>141704.29999999999</v>
      </c>
      <c r="M14" s="7"/>
      <c r="N14" s="29">
        <v>4393</v>
      </c>
      <c r="O14" s="7">
        <v>8231.4</v>
      </c>
      <c r="P14" s="65"/>
      <c r="Q14" s="29">
        <v>7972.2</v>
      </c>
      <c r="R14" s="31"/>
      <c r="S14" s="32"/>
    </row>
    <row r="15" spans="1:19" s="13" customFormat="1" ht="11.25" customHeight="1" x14ac:dyDescent="0.2">
      <c r="A15" s="5">
        <v>10</v>
      </c>
      <c r="B15" s="5" t="s">
        <v>21</v>
      </c>
      <c r="C15" s="28">
        <v>1530.5</v>
      </c>
      <c r="D15" s="64"/>
      <c r="E15" s="29">
        <v>1496.2</v>
      </c>
      <c r="F15" s="29">
        <v>127042.7</v>
      </c>
      <c r="G15" s="8"/>
      <c r="H15" s="29">
        <v>142888.1</v>
      </c>
      <c r="I15" s="29">
        <v>1404558.8</v>
      </c>
      <c r="J15" s="30"/>
      <c r="K15" s="29">
        <v>1649.4</v>
      </c>
      <c r="L15" s="29">
        <v>19684.900000000001</v>
      </c>
      <c r="M15" s="7"/>
      <c r="N15" s="29">
        <v>610.20000000000005</v>
      </c>
      <c r="O15" s="7">
        <v>7423</v>
      </c>
      <c r="P15" s="65"/>
      <c r="Q15" s="29">
        <v>7189.2</v>
      </c>
      <c r="R15" s="31"/>
      <c r="S15" s="32"/>
    </row>
    <row r="16" spans="1:19" s="13" customFormat="1" ht="11.25" customHeight="1" x14ac:dyDescent="0.2">
      <c r="A16" s="5">
        <v>11</v>
      </c>
      <c r="B16" s="5" t="s">
        <v>22</v>
      </c>
      <c r="C16" s="28">
        <v>2123.6</v>
      </c>
      <c r="D16" s="64"/>
      <c r="E16" s="29">
        <v>2076.1</v>
      </c>
      <c r="F16" s="29">
        <v>127226.8</v>
      </c>
      <c r="G16" s="8"/>
      <c r="H16" s="29">
        <v>143095.1</v>
      </c>
      <c r="I16" s="29">
        <v>586489.30000000005</v>
      </c>
      <c r="J16" s="30"/>
      <c r="K16" s="29">
        <v>688.7</v>
      </c>
      <c r="L16" s="29">
        <v>664688</v>
      </c>
      <c r="M16" s="7"/>
      <c r="N16" s="29">
        <v>20605.900000000001</v>
      </c>
      <c r="O16" s="7">
        <v>9974</v>
      </c>
      <c r="P16" s="65"/>
      <c r="Q16" s="29">
        <v>9659.9</v>
      </c>
      <c r="R16" s="31"/>
      <c r="S16" s="32"/>
    </row>
    <row r="17" spans="1:19" s="13" customFormat="1" ht="11.25" customHeight="1" x14ac:dyDescent="0.2">
      <c r="A17" s="5">
        <v>12</v>
      </c>
      <c r="B17" s="5" t="s">
        <v>23</v>
      </c>
      <c r="C17" s="28">
        <v>3773</v>
      </c>
      <c r="D17" s="64"/>
      <c r="E17" s="29">
        <v>3688.6</v>
      </c>
      <c r="F17" s="29">
        <v>172910.8</v>
      </c>
      <c r="G17" s="8"/>
      <c r="H17" s="29">
        <v>194477</v>
      </c>
      <c r="I17" s="29">
        <v>1134286.7</v>
      </c>
      <c r="J17" s="30"/>
      <c r="K17" s="29">
        <v>1332</v>
      </c>
      <c r="L17" s="29">
        <v>1027339</v>
      </c>
      <c r="M17" s="7"/>
      <c r="N17" s="29">
        <v>31848.400000000001</v>
      </c>
      <c r="O17" s="7">
        <v>28605.599999999999</v>
      </c>
      <c r="P17" s="65"/>
      <c r="Q17" s="29">
        <v>27704.7</v>
      </c>
      <c r="R17" s="31"/>
      <c r="S17" s="32"/>
    </row>
    <row r="18" spans="1:19" s="13" customFormat="1" ht="11.25" customHeight="1" x14ac:dyDescent="0.2">
      <c r="A18" s="5">
        <v>13</v>
      </c>
      <c r="B18" s="5" t="s">
        <v>24</v>
      </c>
      <c r="C18" s="28">
        <v>6796</v>
      </c>
      <c r="D18" s="64"/>
      <c r="E18" s="29">
        <v>6643.9</v>
      </c>
      <c r="F18" s="29">
        <v>421316.1</v>
      </c>
      <c r="G18" s="8"/>
      <c r="H18" s="29">
        <v>473864.6</v>
      </c>
      <c r="I18" s="29">
        <v>2676262.4</v>
      </c>
      <c r="J18" s="30"/>
      <c r="K18" s="29">
        <v>3142.8</v>
      </c>
      <c r="L18" s="29">
        <v>493574</v>
      </c>
      <c r="M18" s="7"/>
      <c r="N18" s="29">
        <v>15301.2</v>
      </c>
      <c r="O18" s="7">
        <v>21791.8</v>
      </c>
      <c r="P18" s="65"/>
      <c r="Q18" s="29">
        <v>21105.5</v>
      </c>
      <c r="R18" s="31"/>
      <c r="S18" s="32"/>
    </row>
    <row r="19" spans="1:19" s="13" customFormat="1" ht="11.25" customHeight="1" x14ac:dyDescent="0.2">
      <c r="A19" s="5">
        <v>14</v>
      </c>
      <c r="B19" s="5" t="s">
        <v>25</v>
      </c>
      <c r="C19" s="28">
        <v>2418.1999999999998</v>
      </c>
      <c r="D19" s="64"/>
      <c r="E19" s="29">
        <v>2364.1</v>
      </c>
      <c r="F19" s="29">
        <v>168235.6</v>
      </c>
      <c r="G19" s="8"/>
      <c r="H19" s="29">
        <v>189218.7</v>
      </c>
      <c r="I19" s="29">
        <v>964524.5</v>
      </c>
      <c r="J19" s="30"/>
      <c r="K19" s="29">
        <v>1132.7</v>
      </c>
      <c r="L19" s="29">
        <v>307013.90000000002</v>
      </c>
      <c r="M19" s="7"/>
      <c r="N19" s="29">
        <v>9517.7000000000007</v>
      </c>
      <c r="O19" s="7">
        <v>12884</v>
      </c>
      <c r="P19" s="65"/>
      <c r="Q19" s="29">
        <v>12478.2</v>
      </c>
      <c r="R19" s="31"/>
      <c r="S19" s="32"/>
    </row>
    <row r="20" spans="1:19" s="13" customFormat="1" ht="11.25" customHeight="1" x14ac:dyDescent="0.2">
      <c r="A20" s="5">
        <v>15</v>
      </c>
      <c r="B20" s="5" t="s">
        <v>26</v>
      </c>
      <c r="C20" s="28">
        <v>5924.5</v>
      </c>
      <c r="D20" s="64"/>
      <c r="E20" s="29">
        <v>5791.9</v>
      </c>
      <c r="F20" s="29">
        <v>300098.5</v>
      </c>
      <c r="G20" s="8"/>
      <c r="H20" s="29">
        <v>337528.2</v>
      </c>
      <c r="I20" s="29">
        <v>2322255</v>
      </c>
      <c r="J20" s="30"/>
      <c r="K20" s="29">
        <v>2727.1</v>
      </c>
      <c r="L20" s="29">
        <v>1317177</v>
      </c>
      <c r="M20" s="7"/>
      <c r="N20" s="29">
        <v>40833.599999999999</v>
      </c>
      <c r="O20" s="7">
        <v>24018</v>
      </c>
      <c r="P20" s="65"/>
      <c r="Q20" s="29">
        <v>23261.599999999999</v>
      </c>
      <c r="R20" s="31"/>
      <c r="S20" s="32"/>
    </row>
    <row r="21" spans="1:19" s="13" customFormat="1" ht="11.25" customHeight="1" x14ac:dyDescent="0.2">
      <c r="A21" s="5">
        <v>16</v>
      </c>
      <c r="B21" s="5" t="s">
        <v>27</v>
      </c>
      <c r="C21" s="28">
        <v>8477.2999999999993</v>
      </c>
      <c r="D21" s="64"/>
      <c r="E21" s="29">
        <v>8287.6</v>
      </c>
      <c r="F21" s="29">
        <v>309502</v>
      </c>
      <c r="G21" s="8"/>
      <c r="H21" s="29">
        <v>348104.5</v>
      </c>
      <c r="I21" s="29">
        <v>3698647</v>
      </c>
      <c r="J21" s="30"/>
      <c r="K21" s="29">
        <v>4343.3999999999996</v>
      </c>
      <c r="L21" s="29">
        <v>192785</v>
      </c>
      <c r="M21" s="7"/>
      <c r="N21" s="29">
        <v>5976.5</v>
      </c>
      <c r="O21" s="7">
        <v>18921.5</v>
      </c>
      <c r="P21" s="65"/>
      <c r="Q21" s="29">
        <v>18325.599999999999</v>
      </c>
      <c r="R21" s="31"/>
      <c r="S21" s="32"/>
    </row>
    <row r="22" spans="1:19" s="13" customFormat="1" ht="11.25" customHeight="1" x14ac:dyDescent="0.2">
      <c r="A22" s="5">
        <v>17</v>
      </c>
      <c r="B22" s="5" t="s">
        <v>28</v>
      </c>
      <c r="C22" s="28">
        <v>5185.6000000000004</v>
      </c>
      <c r="D22" s="64"/>
      <c r="E22" s="29">
        <v>5069.6000000000004</v>
      </c>
      <c r="F22" s="29">
        <v>245021.6</v>
      </c>
      <c r="G22" s="8"/>
      <c r="H22" s="29">
        <v>275581.8</v>
      </c>
      <c r="I22" s="29">
        <v>2021727.4</v>
      </c>
      <c r="J22" s="30"/>
      <c r="K22" s="29">
        <v>2374.1999999999998</v>
      </c>
      <c r="L22" s="29">
        <v>97609</v>
      </c>
      <c r="M22" s="7"/>
      <c r="N22" s="29">
        <v>3026</v>
      </c>
      <c r="O22" s="7">
        <v>36694</v>
      </c>
      <c r="P22" s="65"/>
      <c r="Q22" s="29">
        <v>35538.300000000003</v>
      </c>
      <c r="R22" s="31"/>
      <c r="S22" s="32"/>
    </row>
    <row r="23" spans="1:19" s="13" customFormat="1" ht="11.25" customHeight="1" x14ac:dyDescent="0.2">
      <c r="A23" s="5">
        <v>18</v>
      </c>
      <c r="B23" s="5" t="s">
        <v>29</v>
      </c>
      <c r="C23" s="28">
        <v>854.3</v>
      </c>
      <c r="D23" s="64"/>
      <c r="E23" s="29">
        <v>835.2</v>
      </c>
      <c r="F23" s="29">
        <v>81433.2</v>
      </c>
      <c r="G23" s="8"/>
      <c r="H23" s="29">
        <v>91589.9</v>
      </c>
      <c r="I23" s="29">
        <v>737166</v>
      </c>
      <c r="J23" s="30"/>
      <c r="K23" s="29">
        <v>865.7</v>
      </c>
      <c r="L23" s="29">
        <v>43094</v>
      </c>
      <c r="M23" s="7"/>
      <c r="N23" s="29">
        <v>1336</v>
      </c>
      <c r="O23" s="7">
        <v>10092</v>
      </c>
      <c r="P23" s="65"/>
      <c r="Q23" s="29">
        <v>9774.2000000000007</v>
      </c>
      <c r="R23" s="31"/>
      <c r="S23" s="32"/>
    </row>
    <row r="24" spans="1:19" s="13" customFormat="1" ht="11.25" customHeight="1" x14ac:dyDescent="0.2">
      <c r="A24" s="5">
        <v>19</v>
      </c>
      <c r="B24" s="5" t="s">
        <v>30</v>
      </c>
      <c r="C24" s="28">
        <v>3179.4</v>
      </c>
      <c r="D24" s="64"/>
      <c r="E24" s="29">
        <v>3108.3</v>
      </c>
      <c r="F24" s="29">
        <v>123986.5</v>
      </c>
      <c r="G24" s="8"/>
      <c r="H24" s="29">
        <v>139450.70000000001</v>
      </c>
      <c r="I24" s="29">
        <v>1173389.8</v>
      </c>
      <c r="J24" s="30"/>
      <c r="K24" s="29">
        <v>1377.9</v>
      </c>
      <c r="L24" s="29">
        <v>202407</v>
      </c>
      <c r="M24" s="7"/>
      <c r="N24" s="29">
        <v>6274.8</v>
      </c>
      <c r="O24" s="7">
        <v>12954.3</v>
      </c>
      <c r="P24" s="65"/>
      <c r="Q24" s="29">
        <v>12546.3</v>
      </c>
      <c r="R24" s="31"/>
      <c r="S24" s="32"/>
    </row>
    <row r="25" spans="1:19" s="13" customFormat="1" ht="11.25" customHeight="1" x14ac:dyDescent="0.2">
      <c r="A25" s="5">
        <v>20</v>
      </c>
      <c r="B25" s="5" t="s">
        <v>31</v>
      </c>
      <c r="C25" s="28">
        <v>22095</v>
      </c>
      <c r="D25" s="64"/>
      <c r="E25" s="29">
        <v>21600.5</v>
      </c>
      <c r="F25" s="29">
        <v>480001.3</v>
      </c>
      <c r="G25" s="8"/>
      <c r="H25" s="29">
        <v>539869.30000000005</v>
      </c>
      <c r="I25" s="29">
        <v>5461307.2999999998</v>
      </c>
      <c r="J25" s="30"/>
      <c r="K25" s="29">
        <v>6413.4</v>
      </c>
      <c r="L25" s="29">
        <v>247703.2</v>
      </c>
      <c r="M25" s="7"/>
      <c r="N25" s="29">
        <v>7679</v>
      </c>
      <c r="O25" s="7">
        <v>28561</v>
      </c>
      <c r="P25" s="65"/>
      <c r="Q25" s="29">
        <v>27661.5</v>
      </c>
      <c r="R25" s="31"/>
      <c r="S25" s="32"/>
    </row>
    <row r="26" spans="1:19" s="13" customFormat="1" ht="11.25" customHeight="1" x14ac:dyDescent="0.2">
      <c r="A26" s="5">
        <v>21</v>
      </c>
      <c r="B26" s="5" t="s">
        <v>32</v>
      </c>
      <c r="C26" s="28">
        <v>1852.4</v>
      </c>
      <c r="D26" s="64"/>
      <c r="E26" s="29">
        <v>1810.9</v>
      </c>
      <c r="F26" s="29">
        <v>100661.1</v>
      </c>
      <c r="G26" s="8"/>
      <c r="H26" s="29">
        <v>113216</v>
      </c>
      <c r="I26" s="29">
        <v>989148</v>
      </c>
      <c r="J26" s="30"/>
      <c r="K26" s="29">
        <v>1161.5999999999999</v>
      </c>
      <c r="L26" s="29">
        <v>391818</v>
      </c>
      <c r="M26" s="7"/>
      <c r="N26" s="29">
        <v>12146.7</v>
      </c>
      <c r="O26" s="7">
        <v>13410.6</v>
      </c>
      <c r="P26" s="65"/>
      <c r="Q26" s="29">
        <v>12988.2</v>
      </c>
      <c r="R26" s="31"/>
      <c r="S26" s="32"/>
    </row>
    <row r="27" spans="1:19" s="13" customFormat="1" ht="11.25" customHeight="1" x14ac:dyDescent="0.2">
      <c r="A27" s="5">
        <v>22</v>
      </c>
      <c r="B27" s="5" t="s">
        <v>33</v>
      </c>
      <c r="C27" s="28">
        <v>4835.3999999999996</v>
      </c>
      <c r="D27" s="64"/>
      <c r="E27" s="29">
        <v>4727.2</v>
      </c>
      <c r="F27" s="29">
        <v>157755.9</v>
      </c>
      <c r="G27" s="8"/>
      <c r="H27" s="29">
        <v>177431.9</v>
      </c>
      <c r="I27" s="29">
        <v>1841767</v>
      </c>
      <c r="J27" s="30"/>
      <c r="K27" s="29">
        <v>2162.8000000000002</v>
      </c>
      <c r="L27" s="29">
        <v>72788.600000000006</v>
      </c>
      <c r="M27" s="7"/>
      <c r="N27" s="29">
        <v>2256.5</v>
      </c>
      <c r="O27" s="7">
        <v>10931.4</v>
      </c>
      <c r="P27" s="65"/>
      <c r="Q27" s="29">
        <v>10587.1</v>
      </c>
      <c r="R27" s="31"/>
      <c r="S27" s="32"/>
    </row>
    <row r="28" spans="1:19" s="13" customFormat="1" ht="11.25" customHeight="1" x14ac:dyDescent="0.2">
      <c r="A28" s="5">
        <v>23</v>
      </c>
      <c r="B28" s="5" t="s">
        <v>34</v>
      </c>
      <c r="C28" s="28">
        <v>2037.6</v>
      </c>
      <c r="D28" s="64"/>
      <c r="E28" s="29">
        <v>1992</v>
      </c>
      <c r="F28" s="29">
        <v>117006.7</v>
      </c>
      <c r="G28" s="8"/>
      <c r="H28" s="29">
        <v>131600.29999999999</v>
      </c>
      <c r="I28" s="29">
        <v>1261299.3999999999</v>
      </c>
      <c r="J28" s="30"/>
      <c r="K28" s="29">
        <v>1481.2</v>
      </c>
      <c r="L28" s="29">
        <v>88809</v>
      </c>
      <c r="M28" s="7"/>
      <c r="N28" s="29">
        <v>2753.2</v>
      </c>
      <c r="O28" s="7">
        <v>8981</v>
      </c>
      <c r="P28" s="65"/>
      <c r="Q28" s="29">
        <v>8698.1</v>
      </c>
      <c r="R28" s="31"/>
      <c r="S28" s="32"/>
    </row>
    <row r="29" spans="1:19" s="13" customFormat="1" ht="11.25" customHeight="1" x14ac:dyDescent="0.2">
      <c r="A29" s="5">
        <v>24</v>
      </c>
      <c r="B29" s="5" t="s">
        <v>35</v>
      </c>
      <c r="C29" s="28">
        <v>866.5</v>
      </c>
      <c r="D29" s="64"/>
      <c r="E29" s="29">
        <v>847.1</v>
      </c>
      <c r="F29" s="29">
        <v>147242.79999999999</v>
      </c>
      <c r="G29" s="8"/>
      <c r="H29" s="29">
        <v>165607.6</v>
      </c>
      <c r="I29" s="29">
        <v>703930.8</v>
      </c>
      <c r="J29" s="30"/>
      <c r="K29" s="29">
        <v>826.6</v>
      </c>
      <c r="L29" s="29">
        <v>606668.19999999995</v>
      </c>
      <c r="M29" s="7"/>
      <c r="N29" s="29">
        <v>18807.2</v>
      </c>
      <c r="O29" s="7">
        <v>12073.7</v>
      </c>
      <c r="P29" s="65"/>
      <c r="Q29" s="29">
        <v>11693.4</v>
      </c>
      <c r="R29" s="31"/>
      <c r="S29" s="32"/>
    </row>
    <row r="30" spans="1:19" s="13" customFormat="1" ht="11.25" customHeight="1" x14ac:dyDescent="0.2">
      <c r="A30" s="5">
        <v>25</v>
      </c>
      <c r="B30" s="5" t="s">
        <v>36</v>
      </c>
      <c r="C30" s="28">
        <v>8448</v>
      </c>
      <c r="D30" s="64"/>
      <c r="E30" s="29">
        <v>8258.9</v>
      </c>
      <c r="F30" s="29">
        <v>293194.90000000002</v>
      </c>
      <c r="G30" s="8"/>
      <c r="H30" s="29">
        <v>329763.5</v>
      </c>
      <c r="I30" s="29">
        <v>3856768</v>
      </c>
      <c r="J30" s="30"/>
      <c r="K30" s="29">
        <v>4529.1000000000004</v>
      </c>
      <c r="L30" s="29">
        <v>276771</v>
      </c>
      <c r="M30" s="7"/>
      <c r="N30" s="29">
        <v>8580.1</v>
      </c>
      <c r="O30" s="7">
        <v>21411.4</v>
      </c>
      <c r="P30" s="65"/>
      <c r="Q30" s="29">
        <v>20737.099999999999</v>
      </c>
      <c r="R30" s="31"/>
      <c r="S30" s="32"/>
    </row>
    <row r="31" spans="1:19" s="13" customFormat="1" ht="11.25" customHeight="1" x14ac:dyDescent="0.2">
      <c r="A31" s="5">
        <v>26</v>
      </c>
      <c r="B31" s="5" t="s">
        <v>37</v>
      </c>
      <c r="C31" s="28">
        <v>1933.3</v>
      </c>
      <c r="D31" s="64"/>
      <c r="E31" s="29">
        <v>1890</v>
      </c>
      <c r="F31" s="29">
        <v>71806.399999999994</v>
      </c>
      <c r="G31" s="8"/>
      <c r="H31" s="29">
        <v>80762.399999999994</v>
      </c>
      <c r="I31" s="29">
        <v>698985</v>
      </c>
      <c r="J31" s="30"/>
      <c r="K31" s="29">
        <v>820.8</v>
      </c>
      <c r="L31" s="29">
        <v>109743</v>
      </c>
      <c r="M31" s="7"/>
      <c r="N31" s="29">
        <v>3402.1</v>
      </c>
      <c r="O31" s="7">
        <v>6505</v>
      </c>
      <c r="P31" s="65"/>
      <c r="Q31" s="29">
        <v>6300.1</v>
      </c>
      <c r="R31" s="31"/>
      <c r="S31" s="32"/>
    </row>
    <row r="32" spans="1:19" s="13" customFormat="1" ht="11.25" customHeight="1" x14ac:dyDescent="0.2">
      <c r="A32" s="5">
        <v>27</v>
      </c>
      <c r="B32" s="5" t="s">
        <v>38</v>
      </c>
      <c r="C32" s="28">
        <v>10829.7</v>
      </c>
      <c r="D32" s="64"/>
      <c r="E32" s="29">
        <v>10587.3</v>
      </c>
      <c r="F32" s="29">
        <v>507615.9</v>
      </c>
      <c r="G32" s="8"/>
      <c r="H32" s="29">
        <v>570928.1</v>
      </c>
      <c r="I32" s="29">
        <v>5908325.2999999998</v>
      </c>
      <c r="J32" s="30"/>
      <c r="K32" s="29">
        <v>6938.3</v>
      </c>
      <c r="L32" s="29">
        <v>621961.69999999995</v>
      </c>
      <c r="M32" s="7"/>
      <c r="N32" s="29">
        <v>19281.3</v>
      </c>
      <c r="O32" s="7">
        <v>31526</v>
      </c>
      <c r="P32" s="65"/>
      <c r="Q32" s="29">
        <v>30533.1</v>
      </c>
      <c r="R32" s="31"/>
      <c r="S32" s="32"/>
    </row>
    <row r="33" spans="1:19" s="13" customFormat="1" ht="11.25" customHeight="1" x14ac:dyDescent="0.2">
      <c r="A33" s="5">
        <v>28</v>
      </c>
      <c r="B33" s="5" t="s">
        <v>39</v>
      </c>
      <c r="C33" s="28">
        <v>4178.3999999999996</v>
      </c>
      <c r="D33" s="64"/>
      <c r="E33" s="29">
        <v>4084.9</v>
      </c>
      <c r="F33" s="29">
        <v>89451.4</v>
      </c>
      <c r="G33" s="8"/>
      <c r="H33" s="29">
        <v>100608.2</v>
      </c>
      <c r="I33" s="29">
        <v>1065033.2</v>
      </c>
      <c r="J33" s="30"/>
      <c r="K33" s="29">
        <v>1250.7</v>
      </c>
      <c r="L33" s="29">
        <v>96315</v>
      </c>
      <c r="M33" s="7"/>
      <c r="N33" s="29">
        <v>2985.8</v>
      </c>
      <c r="O33" s="7">
        <v>7206.9</v>
      </c>
      <c r="P33" s="65"/>
      <c r="Q33" s="29">
        <v>6979.9</v>
      </c>
      <c r="R33" s="31"/>
      <c r="S33" s="32"/>
    </row>
    <row r="34" spans="1:19" s="13" customFormat="1" ht="11.25" customHeight="1" x14ac:dyDescent="0.2">
      <c r="A34" s="5">
        <v>29</v>
      </c>
      <c r="B34" s="5" t="s">
        <v>40</v>
      </c>
      <c r="C34" s="28">
        <v>2310.9</v>
      </c>
      <c r="D34" s="64"/>
      <c r="E34" s="29">
        <v>2259.1999999999998</v>
      </c>
      <c r="F34" s="29">
        <v>66865.100000000006</v>
      </c>
      <c r="G34" s="8"/>
      <c r="H34" s="29">
        <v>75204.800000000003</v>
      </c>
      <c r="I34" s="29">
        <v>764108.80000000005</v>
      </c>
      <c r="J34" s="30"/>
      <c r="K34" s="29">
        <v>897.3</v>
      </c>
      <c r="L34" s="29">
        <v>337355</v>
      </c>
      <c r="M34" s="7"/>
      <c r="N34" s="29">
        <v>10458.299999999999</v>
      </c>
      <c r="O34" s="7">
        <v>14546</v>
      </c>
      <c r="P34" s="65"/>
      <c r="Q34" s="29">
        <v>14087.9</v>
      </c>
      <c r="R34" s="31"/>
      <c r="S34" s="32"/>
    </row>
    <row r="35" spans="1:19" s="13" customFormat="1" ht="11.25" customHeight="1" x14ac:dyDescent="0.2">
      <c r="A35" s="5">
        <v>30</v>
      </c>
      <c r="B35" s="5" t="s">
        <v>41</v>
      </c>
      <c r="C35" s="28">
        <v>12249.9</v>
      </c>
      <c r="D35" s="64"/>
      <c r="E35" s="29">
        <v>11975.8</v>
      </c>
      <c r="F35" s="29">
        <v>524384.19999999995</v>
      </c>
      <c r="G35" s="8"/>
      <c r="H35" s="29">
        <v>589787.80000000005</v>
      </c>
      <c r="I35" s="29">
        <v>5347854</v>
      </c>
      <c r="J35" s="30"/>
      <c r="K35" s="29">
        <v>6280.2</v>
      </c>
      <c r="L35" s="29">
        <v>602645</v>
      </c>
      <c r="M35" s="7"/>
      <c r="N35" s="29">
        <v>18682.5</v>
      </c>
      <c r="O35" s="7">
        <v>32006.2</v>
      </c>
      <c r="P35" s="65"/>
      <c r="Q35" s="29">
        <v>30998.2</v>
      </c>
      <c r="R35" s="31"/>
      <c r="S35" s="32"/>
    </row>
    <row r="36" spans="1:19" s="13" customFormat="1" ht="11.25" customHeight="1" x14ac:dyDescent="0.2">
      <c r="A36" s="5">
        <v>31</v>
      </c>
      <c r="B36" s="5" t="s">
        <v>42</v>
      </c>
      <c r="C36" s="28">
        <v>1313</v>
      </c>
      <c r="D36" s="64"/>
      <c r="E36" s="29">
        <v>1283.5999999999999</v>
      </c>
      <c r="F36" s="29">
        <v>128902.1</v>
      </c>
      <c r="G36" s="8"/>
      <c r="H36" s="29">
        <v>144979.4</v>
      </c>
      <c r="I36" s="29">
        <v>959804</v>
      </c>
      <c r="J36" s="30"/>
      <c r="K36" s="29">
        <v>1127.0999999999999</v>
      </c>
      <c r="L36" s="29">
        <v>1248171</v>
      </c>
      <c r="M36" s="7"/>
      <c r="N36" s="29">
        <v>38694.400000000001</v>
      </c>
      <c r="O36" s="7">
        <v>22088</v>
      </c>
      <c r="P36" s="65"/>
      <c r="Q36" s="29">
        <v>21392.3</v>
      </c>
      <c r="R36" s="31"/>
      <c r="S36" s="32"/>
    </row>
    <row r="37" spans="1:19" s="13" customFormat="1" ht="11.25" customHeight="1" x14ac:dyDescent="0.2">
      <c r="A37" s="5">
        <v>32</v>
      </c>
      <c r="B37" s="5" t="s">
        <v>43</v>
      </c>
      <c r="C37" s="28">
        <v>18684</v>
      </c>
      <c r="D37" s="64"/>
      <c r="E37" s="29">
        <v>18265.900000000001</v>
      </c>
      <c r="F37" s="29">
        <v>925640.1</v>
      </c>
      <c r="G37" s="8"/>
      <c r="H37" s="29">
        <v>1041090.2</v>
      </c>
      <c r="I37" s="29">
        <v>8861835</v>
      </c>
      <c r="J37" s="30"/>
      <c r="K37" s="29">
        <v>10406.700000000001</v>
      </c>
      <c r="L37" s="29">
        <v>152038.29999999999</v>
      </c>
      <c r="M37" s="7"/>
      <c r="N37" s="29">
        <v>4713.3</v>
      </c>
      <c r="O37" s="7">
        <v>40181.199999999997</v>
      </c>
      <c r="P37" s="65"/>
      <c r="Q37" s="29">
        <v>38915.699999999997</v>
      </c>
      <c r="R37" s="31"/>
      <c r="S37" s="32"/>
    </row>
    <row r="38" spans="1:19" s="13" customFormat="1" ht="11.25" customHeight="1" x14ac:dyDescent="0.2">
      <c r="A38" s="5">
        <v>33</v>
      </c>
      <c r="B38" s="5" t="s">
        <v>44</v>
      </c>
      <c r="C38" s="28">
        <v>5766</v>
      </c>
      <c r="D38" s="64"/>
      <c r="E38" s="29">
        <v>5637</v>
      </c>
      <c r="F38" s="29">
        <v>261638.5</v>
      </c>
      <c r="G38" s="8"/>
      <c r="H38" s="29">
        <v>294271.3</v>
      </c>
      <c r="I38" s="29">
        <v>2301030</v>
      </c>
      <c r="J38" s="30"/>
      <c r="K38" s="29">
        <v>2702.2</v>
      </c>
      <c r="L38" s="29">
        <v>383933.7</v>
      </c>
      <c r="M38" s="7"/>
      <c r="N38" s="29">
        <v>11902.3</v>
      </c>
      <c r="O38" s="7">
        <v>14207</v>
      </c>
      <c r="P38" s="65"/>
      <c r="Q38" s="29">
        <v>13759.6</v>
      </c>
      <c r="R38" s="31"/>
      <c r="S38" s="32"/>
    </row>
    <row r="39" spans="1:19" s="13" customFormat="1" ht="11.25" customHeight="1" x14ac:dyDescent="0.2">
      <c r="A39" s="5">
        <v>34</v>
      </c>
      <c r="B39" s="5" t="s">
        <v>45</v>
      </c>
      <c r="C39" s="28">
        <v>6597</v>
      </c>
      <c r="D39" s="64"/>
      <c r="E39" s="29">
        <v>6449.4</v>
      </c>
      <c r="F39" s="29">
        <v>237694.1</v>
      </c>
      <c r="G39" s="8"/>
      <c r="H39" s="29">
        <v>267340.40000000002</v>
      </c>
      <c r="I39" s="29">
        <v>2528877</v>
      </c>
      <c r="J39" s="30"/>
      <c r="K39" s="29">
        <v>2969.7</v>
      </c>
      <c r="L39" s="29">
        <v>114590</v>
      </c>
      <c r="M39" s="7"/>
      <c r="N39" s="29">
        <v>3552.4</v>
      </c>
      <c r="O39" s="7">
        <v>21954</v>
      </c>
      <c r="P39" s="65"/>
      <c r="Q39" s="29">
        <v>21262.6</v>
      </c>
      <c r="R39" s="31"/>
      <c r="S39" s="32"/>
    </row>
    <row r="40" spans="1:19" s="13" customFormat="1" ht="11.25" customHeight="1" x14ac:dyDescent="0.2">
      <c r="A40" s="5">
        <v>35</v>
      </c>
      <c r="B40" s="5" t="s">
        <v>46</v>
      </c>
      <c r="C40" s="28">
        <v>1513</v>
      </c>
      <c r="D40" s="64"/>
      <c r="E40" s="29">
        <v>1479.1</v>
      </c>
      <c r="F40" s="29">
        <v>83317.399999999994</v>
      </c>
      <c r="G40" s="8"/>
      <c r="H40" s="29">
        <v>93709.1</v>
      </c>
      <c r="I40" s="29">
        <v>742458</v>
      </c>
      <c r="J40" s="30"/>
      <c r="K40" s="29">
        <v>871.9</v>
      </c>
      <c r="L40" s="29">
        <v>319816.3</v>
      </c>
      <c r="M40" s="7"/>
      <c r="N40" s="29">
        <v>9914.6</v>
      </c>
      <c r="O40" s="7">
        <v>15125.9</v>
      </c>
      <c r="P40" s="65"/>
      <c r="Q40" s="29">
        <v>14649.5</v>
      </c>
      <c r="R40" s="31"/>
      <c r="S40" s="32"/>
    </row>
    <row r="41" spans="1:19" s="13" customFormat="1" ht="11.25" customHeight="1" x14ac:dyDescent="0.2">
      <c r="A41" s="5">
        <v>36</v>
      </c>
      <c r="B41" s="5" t="s">
        <v>47</v>
      </c>
      <c r="C41" s="28">
        <v>1957.6</v>
      </c>
      <c r="D41" s="64"/>
      <c r="E41" s="29">
        <v>1913.8</v>
      </c>
      <c r="F41" s="29">
        <v>134465.70000000001</v>
      </c>
      <c r="G41" s="8"/>
      <c r="H41" s="29">
        <v>151236.9</v>
      </c>
      <c r="I41" s="29">
        <v>1064937</v>
      </c>
      <c r="J41" s="30"/>
      <c r="K41" s="29">
        <v>1250.5999999999999</v>
      </c>
      <c r="L41" s="29">
        <v>257258.5</v>
      </c>
      <c r="M41" s="7"/>
      <c r="N41" s="29">
        <v>7975.2</v>
      </c>
      <c r="O41" s="7">
        <v>8445</v>
      </c>
      <c r="P41" s="65"/>
      <c r="Q41" s="29">
        <v>8179</v>
      </c>
      <c r="R41" s="31"/>
      <c r="S41" s="32"/>
    </row>
    <row r="42" spans="1:19" s="13" customFormat="1" ht="11.25" customHeight="1" x14ac:dyDescent="0.2">
      <c r="A42" s="5">
        <v>37</v>
      </c>
      <c r="B42" s="5" t="s">
        <v>48</v>
      </c>
      <c r="C42" s="28">
        <v>4897</v>
      </c>
      <c r="D42" s="64"/>
      <c r="E42" s="29">
        <v>4787.3999999999996</v>
      </c>
      <c r="F42" s="29">
        <v>167911.2</v>
      </c>
      <c r="G42" s="8"/>
      <c r="H42" s="29">
        <v>188853.9</v>
      </c>
      <c r="I42" s="29">
        <v>2248319</v>
      </c>
      <c r="J42" s="30"/>
      <c r="K42" s="29">
        <v>2640.3</v>
      </c>
      <c r="L42" s="29">
        <v>193648</v>
      </c>
      <c r="M42" s="7"/>
      <c r="N42" s="29">
        <v>6003.3</v>
      </c>
      <c r="O42" s="7">
        <v>15627</v>
      </c>
      <c r="P42" s="65"/>
      <c r="Q42" s="29">
        <v>15134.8</v>
      </c>
      <c r="R42" s="31"/>
      <c r="S42" s="32"/>
    </row>
    <row r="43" spans="1:19" s="13" customFormat="1" ht="11.25" customHeight="1" x14ac:dyDescent="0.2">
      <c r="A43" s="5">
        <v>38</v>
      </c>
      <c r="B43" s="5" t="s">
        <v>49</v>
      </c>
      <c r="C43" s="28">
        <v>140061</v>
      </c>
      <c r="D43" s="64"/>
      <c r="E43" s="29">
        <v>136926.70000000001</v>
      </c>
      <c r="F43" s="29">
        <v>3527382.7</v>
      </c>
      <c r="G43" s="8"/>
      <c r="H43" s="29">
        <v>3967334.3</v>
      </c>
      <c r="I43" s="29">
        <v>41272751</v>
      </c>
      <c r="J43" s="30"/>
      <c r="K43" s="29">
        <v>48467.9</v>
      </c>
      <c r="L43" s="29">
        <v>468901</v>
      </c>
      <c r="M43" s="7"/>
      <c r="N43" s="29">
        <v>14536.3</v>
      </c>
      <c r="O43" s="7">
        <v>195484.3</v>
      </c>
      <c r="P43" s="65"/>
      <c r="Q43" s="29">
        <v>189327.6</v>
      </c>
      <c r="R43" s="31"/>
      <c r="S43" s="32"/>
    </row>
    <row r="44" spans="1:19" s="13" customFormat="1" ht="11.25" customHeight="1" x14ac:dyDescent="0.2">
      <c r="A44" s="5">
        <v>39</v>
      </c>
      <c r="B44" s="5" t="s">
        <v>50</v>
      </c>
      <c r="C44" s="28">
        <v>637614.6</v>
      </c>
      <c r="D44" s="64"/>
      <c r="E44" s="29">
        <v>623345.80000000005</v>
      </c>
      <c r="F44" s="29">
        <v>20029000.100000001</v>
      </c>
      <c r="G44" s="8"/>
      <c r="H44" s="29">
        <v>22527110.199999999</v>
      </c>
      <c r="I44" s="29">
        <v>199392175.80000001</v>
      </c>
      <c r="J44" s="30"/>
      <c r="K44" s="29">
        <v>234152.5</v>
      </c>
      <c r="L44" s="29">
        <v>277095</v>
      </c>
      <c r="M44" s="7"/>
      <c r="N44" s="29">
        <v>8590.2000000000007</v>
      </c>
      <c r="O44" s="7">
        <v>439843</v>
      </c>
      <c r="P44" s="65"/>
      <c r="Q44" s="29">
        <v>425990.40000000002</v>
      </c>
      <c r="R44" s="31"/>
      <c r="S44" s="32"/>
    </row>
    <row r="45" spans="1:19" s="13" customFormat="1" ht="11.25" customHeight="1" x14ac:dyDescent="0.2">
      <c r="A45" s="16">
        <v>40</v>
      </c>
      <c r="B45" s="17" t="s">
        <v>51</v>
      </c>
      <c r="C45" s="28">
        <v>179.2</v>
      </c>
      <c r="D45" s="64"/>
      <c r="E45" s="29">
        <v>175.2</v>
      </c>
      <c r="F45" s="29">
        <v>52266.2</v>
      </c>
      <c r="G45" s="8"/>
      <c r="H45" s="29">
        <v>58785.1</v>
      </c>
      <c r="I45" s="29">
        <v>135670</v>
      </c>
      <c r="J45" s="30"/>
      <c r="K45" s="29">
        <v>159.30000000000001</v>
      </c>
      <c r="L45" s="29">
        <v>814</v>
      </c>
      <c r="M45" s="7"/>
      <c r="N45" s="29">
        <v>25.2</v>
      </c>
      <c r="O45" s="7">
        <v>37</v>
      </c>
      <c r="P45" s="65"/>
      <c r="Q45" s="29">
        <v>35.799999999999997</v>
      </c>
      <c r="R45" s="33"/>
    </row>
    <row r="46" spans="1:19" s="13" customFormat="1" ht="11.25" customHeight="1" x14ac:dyDescent="0.2">
      <c r="A46" s="16">
        <v>41</v>
      </c>
      <c r="B46" s="17" t="s">
        <v>52</v>
      </c>
      <c r="C46" s="28">
        <v>1245</v>
      </c>
      <c r="D46" s="64"/>
      <c r="E46" s="29">
        <v>1217.0999999999999</v>
      </c>
      <c r="F46" s="29">
        <v>78066.600000000006</v>
      </c>
      <c r="G46" s="8"/>
      <c r="H46" s="29">
        <v>87803.4</v>
      </c>
      <c r="I46" s="29">
        <v>789100</v>
      </c>
      <c r="J46" s="30"/>
      <c r="K46" s="29">
        <v>926.7</v>
      </c>
      <c r="L46" s="29">
        <v>0</v>
      </c>
      <c r="M46" s="7"/>
      <c r="N46" s="29">
        <v>0</v>
      </c>
      <c r="O46" s="7">
        <v>229.6</v>
      </c>
      <c r="P46" s="65"/>
      <c r="Q46" s="29">
        <v>222.4</v>
      </c>
      <c r="R46" s="33"/>
    </row>
    <row r="47" spans="1:19" s="13" customFormat="1" ht="11.25" customHeight="1" x14ac:dyDescent="0.2">
      <c r="A47" s="16">
        <v>42</v>
      </c>
      <c r="B47" s="17" t="s">
        <v>53</v>
      </c>
      <c r="C47" s="28">
        <v>1630</v>
      </c>
      <c r="D47" s="64"/>
      <c r="E47" s="29">
        <v>1593.5</v>
      </c>
      <c r="F47" s="29">
        <v>46954.7</v>
      </c>
      <c r="G47" s="8"/>
      <c r="H47" s="29">
        <v>52811.1</v>
      </c>
      <c r="I47" s="29">
        <v>161020</v>
      </c>
      <c r="J47" s="30"/>
      <c r="K47" s="29">
        <v>189.1</v>
      </c>
      <c r="L47" s="29">
        <v>0</v>
      </c>
      <c r="M47" s="7"/>
      <c r="N47" s="29">
        <v>0</v>
      </c>
      <c r="O47" s="7">
        <v>2403</v>
      </c>
      <c r="P47" s="65"/>
      <c r="Q47" s="29">
        <v>2327.3000000000002</v>
      </c>
      <c r="R47" s="33"/>
    </row>
    <row r="48" spans="1:19" s="13" customFormat="1" ht="11.25" customHeight="1" x14ac:dyDescent="0.2">
      <c r="A48" s="34"/>
      <c r="B48" s="19" t="s">
        <v>54</v>
      </c>
      <c r="C48" s="72">
        <f>SUM(C6:C47)</f>
        <v>1125803.5999999999</v>
      </c>
      <c r="D48" s="73">
        <v>1100609.9000000001</v>
      </c>
      <c r="E48" s="72">
        <f>SUM(E6:E47)</f>
        <v>1100609.9000000001</v>
      </c>
      <c r="F48" s="72">
        <f>SUM(F6:F47)</f>
        <v>36678788.800000004</v>
      </c>
      <c r="G48" s="73">
        <v>41253538</v>
      </c>
      <c r="H48" s="72">
        <f>SUM(H6:H47)</f>
        <v>41253537.800000004</v>
      </c>
      <c r="I48" s="72">
        <f>SUM(I6:I47)</f>
        <v>361597283.19999999</v>
      </c>
      <c r="J48" s="74">
        <v>414885.49999999994</v>
      </c>
      <c r="K48" s="72">
        <f>SUM(K6:K47)</f>
        <v>424634.89999999997</v>
      </c>
      <c r="L48" s="72">
        <f>SUM(L6:L47)</f>
        <v>13707461.6</v>
      </c>
      <c r="M48" s="74">
        <v>849886.2</v>
      </c>
      <c r="N48" s="72">
        <f>SUM(N6:N47)</f>
        <v>424943</v>
      </c>
      <c r="O48" s="72">
        <f>SUM(O6:O47)</f>
        <v>1497963.4</v>
      </c>
      <c r="P48" s="73">
        <v>1450785.8000000003</v>
      </c>
      <c r="Q48" s="72">
        <f>SUM(Q6:Q47)</f>
        <v>1450785.7</v>
      </c>
      <c r="R48" s="35"/>
    </row>
  </sheetData>
  <mergeCells count="2">
    <mergeCell ref="L1:Q1"/>
    <mergeCell ref="L2:Q2"/>
  </mergeCells>
  <printOptions horizontalCentered="1" verticalCentered="1"/>
  <pageMargins left="0" right="0" top="0" bottom="0" header="0" footer="0"/>
  <pageSetup paperSize="9" scale="78" fitToWidth="0" orientation="landscape" blackAndWhite="1" r:id="rId1"/>
  <headerFooter alignWithMargins="0"/>
  <colBreaks count="1" manualBreakCount="1">
    <brk id="11" max="4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showZeros="0" view="pageBreakPreview" zoomScale="85" zoomScaleNormal="100" zoomScaleSheetLayoutView="85" workbookViewId="0">
      <pane xSplit="2" ySplit="5" topLeftCell="C6" activePane="bottomRight" state="frozen"/>
      <selection activeCell="G4" sqref="G4"/>
      <selection pane="topRight" activeCell="G4" sqref="G4"/>
      <selection pane="bottomLeft" activeCell="G4" sqref="G4"/>
      <selection pane="bottomRight" activeCell="G4" sqref="G4"/>
    </sheetView>
  </sheetViews>
  <sheetFormatPr defaultColWidth="8" defaultRowHeight="11.25" x14ac:dyDescent="0.2"/>
  <cols>
    <col min="1" max="1" width="3.28515625" style="36" customWidth="1"/>
    <col min="2" max="2" width="22.140625" style="66" customWidth="1"/>
    <col min="3" max="3" width="14.28515625" style="56" customWidth="1"/>
    <col min="4" max="4" width="14.7109375" style="56" customWidth="1"/>
    <col min="5" max="5" width="13.7109375" style="56" customWidth="1"/>
    <col min="6" max="6" width="17" style="56" customWidth="1"/>
    <col min="7" max="7" width="13.28515625" style="66" customWidth="1"/>
    <col min="8" max="8" width="10.85546875" style="66" customWidth="1"/>
    <col min="9" max="9" width="13.140625" style="66" customWidth="1"/>
    <col min="10" max="10" width="21.28515625" style="66" customWidth="1"/>
    <col min="11" max="12" width="8" style="36"/>
    <col min="13" max="13" width="8.28515625" style="36" bestFit="1" customWidth="1"/>
    <col min="14" max="16384" width="8" style="36"/>
  </cols>
  <sheetData>
    <row r="1" spans="1:13" ht="15.75" customHeight="1" x14ac:dyDescent="0.2">
      <c r="B1" s="82" t="s">
        <v>72</v>
      </c>
      <c r="C1" s="82"/>
      <c r="D1" s="82"/>
      <c r="E1" s="82"/>
      <c r="F1" s="82"/>
      <c r="G1" s="82"/>
      <c r="H1" s="82"/>
      <c r="I1" s="82"/>
      <c r="J1" s="82"/>
    </row>
    <row r="3" spans="1:13" ht="34.5" customHeight="1" x14ac:dyDescent="0.2">
      <c r="A3" s="75" t="s">
        <v>1</v>
      </c>
      <c r="B3" s="75" t="s">
        <v>56</v>
      </c>
      <c r="C3" s="75" t="s">
        <v>120</v>
      </c>
      <c r="D3" s="83" t="s">
        <v>112</v>
      </c>
      <c r="E3" s="83"/>
      <c r="F3" s="83"/>
      <c r="G3" s="83"/>
      <c r="H3" s="83"/>
      <c r="I3" s="83"/>
      <c r="J3" s="84" t="s">
        <v>114</v>
      </c>
    </row>
    <row r="4" spans="1:13" ht="84.75" customHeight="1" x14ac:dyDescent="0.2">
      <c r="A4" s="75"/>
      <c r="B4" s="75"/>
      <c r="C4" s="75"/>
      <c r="D4" s="68" t="s">
        <v>113</v>
      </c>
      <c r="E4" s="69" t="s">
        <v>73</v>
      </c>
      <c r="F4" s="58" t="s">
        <v>74</v>
      </c>
      <c r="G4" s="58" t="s">
        <v>75</v>
      </c>
      <c r="H4" s="58" t="s">
        <v>76</v>
      </c>
      <c r="I4" s="58" t="s">
        <v>77</v>
      </c>
      <c r="J4" s="84"/>
    </row>
    <row r="5" spans="1:13" s="41" customFormat="1" ht="22.5" x14ac:dyDescent="0.2">
      <c r="A5" s="37">
        <v>1</v>
      </c>
      <c r="B5" s="37">
        <v>2</v>
      </c>
      <c r="C5" s="37">
        <v>3</v>
      </c>
      <c r="D5" s="37">
        <v>4</v>
      </c>
      <c r="E5" s="39">
        <v>5</v>
      </c>
      <c r="F5" s="39">
        <v>6</v>
      </c>
      <c r="G5" s="39">
        <v>7</v>
      </c>
      <c r="H5" s="40">
        <v>8</v>
      </c>
      <c r="I5" s="40" t="s">
        <v>78</v>
      </c>
      <c r="J5" s="39" t="s">
        <v>79</v>
      </c>
    </row>
    <row r="6" spans="1:13" x14ac:dyDescent="0.2">
      <c r="A6" s="42">
        <v>1</v>
      </c>
      <c r="B6" s="43" t="s">
        <v>12</v>
      </c>
      <c r="C6" s="44">
        <v>14799</v>
      </c>
      <c r="D6" s="45">
        <v>1876.3</v>
      </c>
      <c r="E6" s="46">
        <v>54609.9</v>
      </c>
      <c r="F6" s="45">
        <v>938</v>
      </c>
      <c r="G6" s="45">
        <v>1238.4000000000001</v>
      </c>
      <c r="H6" s="45">
        <v>3084.7</v>
      </c>
      <c r="I6" s="47">
        <f>SUM(D6:H6)</f>
        <v>61747.3</v>
      </c>
      <c r="J6" s="48">
        <v>0.63468340612741303</v>
      </c>
      <c r="K6" s="49"/>
      <c r="L6" s="50"/>
      <c r="M6" s="49"/>
    </row>
    <row r="7" spans="1:13" x14ac:dyDescent="0.2">
      <c r="A7" s="42">
        <v>2</v>
      </c>
      <c r="B7" s="43" t="s">
        <v>13</v>
      </c>
      <c r="C7" s="44">
        <v>20604</v>
      </c>
      <c r="D7" s="45">
        <v>3914.4</v>
      </c>
      <c r="E7" s="46">
        <v>62537.8</v>
      </c>
      <c r="F7" s="45">
        <v>1699.1</v>
      </c>
      <c r="G7" s="45">
        <v>9440.9</v>
      </c>
      <c r="H7" s="45">
        <v>25317.8</v>
      </c>
      <c r="I7" s="47">
        <f t="shared" ref="I7:I47" si="0">SUM(D7:H7)</f>
        <v>102910</v>
      </c>
      <c r="J7" s="48">
        <v>0.75976201854067338</v>
      </c>
      <c r="K7" s="49"/>
      <c r="L7" s="50"/>
      <c r="M7" s="49"/>
    </row>
    <row r="8" spans="1:13" x14ac:dyDescent="0.2">
      <c r="A8" s="42">
        <v>3</v>
      </c>
      <c r="B8" s="43" t="s">
        <v>14</v>
      </c>
      <c r="C8" s="44">
        <v>37440</v>
      </c>
      <c r="D8" s="45">
        <v>6656.8</v>
      </c>
      <c r="E8" s="46">
        <v>120285.1</v>
      </c>
      <c r="F8" s="45">
        <v>3416.5</v>
      </c>
      <c r="G8" s="45">
        <v>11276.1</v>
      </c>
      <c r="H8" s="45">
        <v>23079.5</v>
      </c>
      <c r="I8" s="47">
        <f t="shared" si="0"/>
        <v>164714</v>
      </c>
      <c r="J8" s="48">
        <v>0.66921584582967963</v>
      </c>
      <c r="K8" s="49"/>
      <c r="L8" s="50"/>
      <c r="M8" s="49"/>
    </row>
    <row r="9" spans="1:13" x14ac:dyDescent="0.2">
      <c r="A9" s="42">
        <v>4</v>
      </c>
      <c r="B9" s="43" t="s">
        <v>15</v>
      </c>
      <c r="C9" s="44">
        <v>27219</v>
      </c>
      <c r="D9" s="45">
        <v>4801.3999999999996</v>
      </c>
      <c r="E9" s="46">
        <v>68750.2</v>
      </c>
      <c r="F9" s="45">
        <v>1835.7</v>
      </c>
      <c r="G9" s="45">
        <v>6331.5</v>
      </c>
      <c r="H9" s="45">
        <v>24468.3</v>
      </c>
      <c r="I9" s="47">
        <f t="shared" si="0"/>
        <v>106187.09999999999</v>
      </c>
      <c r="J9" s="48">
        <v>0.59343223934301736</v>
      </c>
      <c r="K9" s="49"/>
      <c r="L9" s="50"/>
      <c r="M9" s="49"/>
    </row>
    <row r="10" spans="1:13" x14ac:dyDescent="0.2">
      <c r="A10" s="42">
        <v>5</v>
      </c>
      <c r="B10" s="43" t="s">
        <v>16</v>
      </c>
      <c r="C10" s="44">
        <v>204711</v>
      </c>
      <c r="D10" s="45">
        <v>110117.3</v>
      </c>
      <c r="E10" s="46">
        <v>1256265.6000000001</v>
      </c>
      <c r="F10" s="45">
        <v>34355.199999999997</v>
      </c>
      <c r="G10" s="45">
        <v>16018.2</v>
      </c>
      <c r="H10" s="45">
        <v>160409.20000000001</v>
      </c>
      <c r="I10" s="47">
        <f t="shared" si="0"/>
        <v>1577165.5</v>
      </c>
      <c r="J10" s="48">
        <v>1.1719460794191368</v>
      </c>
      <c r="K10" s="49"/>
      <c r="L10" s="50"/>
      <c r="M10" s="49"/>
    </row>
    <row r="11" spans="1:13" x14ac:dyDescent="0.2">
      <c r="A11" s="42">
        <v>6</v>
      </c>
      <c r="B11" s="43" t="s">
        <v>17</v>
      </c>
      <c r="C11" s="44">
        <v>103157</v>
      </c>
      <c r="D11" s="45">
        <v>31691.599999999999</v>
      </c>
      <c r="E11" s="46">
        <v>381845.6</v>
      </c>
      <c r="F11" s="45">
        <v>13160.5</v>
      </c>
      <c r="G11" s="45">
        <v>18708.7</v>
      </c>
      <c r="H11" s="45">
        <v>55962.2</v>
      </c>
      <c r="I11" s="47">
        <f t="shared" si="0"/>
        <v>501368.6</v>
      </c>
      <c r="J11" s="48">
        <v>0.73931576914005404</v>
      </c>
      <c r="K11" s="49"/>
      <c r="L11" s="50"/>
      <c r="M11" s="49"/>
    </row>
    <row r="12" spans="1:13" x14ac:dyDescent="0.2">
      <c r="A12" s="42">
        <v>7</v>
      </c>
      <c r="B12" s="43" t="s">
        <v>18</v>
      </c>
      <c r="C12" s="44">
        <v>10533</v>
      </c>
      <c r="D12" s="45">
        <v>2609.5</v>
      </c>
      <c r="E12" s="46">
        <v>31612.7</v>
      </c>
      <c r="F12" s="45">
        <v>677.7</v>
      </c>
      <c r="G12" s="45">
        <v>4022.7</v>
      </c>
      <c r="H12" s="45">
        <v>7680.2</v>
      </c>
      <c r="I12" s="47">
        <f t="shared" si="0"/>
        <v>46602.799999999988</v>
      </c>
      <c r="J12" s="48">
        <v>0.67302542121402353</v>
      </c>
      <c r="K12" s="49"/>
      <c r="L12" s="50"/>
      <c r="M12" s="49"/>
    </row>
    <row r="13" spans="1:13" x14ac:dyDescent="0.2">
      <c r="A13" s="42">
        <v>8</v>
      </c>
      <c r="B13" s="43" t="s">
        <v>19</v>
      </c>
      <c r="C13" s="44">
        <v>84730</v>
      </c>
      <c r="D13" s="45">
        <v>23167.7</v>
      </c>
      <c r="E13" s="46">
        <v>426140</v>
      </c>
      <c r="F13" s="45">
        <v>9604.7999999999993</v>
      </c>
      <c r="G13" s="45">
        <v>5243.3</v>
      </c>
      <c r="H13" s="45">
        <v>32766.5</v>
      </c>
      <c r="I13" s="47">
        <f t="shared" si="0"/>
        <v>496922.3</v>
      </c>
      <c r="J13" s="48">
        <v>0.89211906823140574</v>
      </c>
      <c r="K13" s="49"/>
      <c r="L13" s="50"/>
      <c r="M13" s="49"/>
    </row>
    <row r="14" spans="1:13" x14ac:dyDescent="0.2">
      <c r="A14" s="42">
        <v>9</v>
      </c>
      <c r="B14" s="43" t="s">
        <v>20</v>
      </c>
      <c r="C14" s="44">
        <v>11482</v>
      </c>
      <c r="D14" s="45">
        <v>3305.1</v>
      </c>
      <c r="E14" s="46">
        <v>34948.699999999997</v>
      </c>
      <c r="F14" s="45">
        <v>687.5</v>
      </c>
      <c r="G14" s="45">
        <v>4393</v>
      </c>
      <c r="H14" s="45">
        <v>7972.2</v>
      </c>
      <c r="I14" s="47">
        <f t="shared" si="0"/>
        <v>51306.499999999993</v>
      </c>
      <c r="J14" s="48">
        <v>0.6797142713385308</v>
      </c>
      <c r="K14" s="49"/>
      <c r="L14" s="50"/>
      <c r="M14" s="49"/>
    </row>
    <row r="15" spans="1:13" x14ac:dyDescent="0.2">
      <c r="A15" s="42">
        <v>10</v>
      </c>
      <c r="B15" s="43" t="s">
        <v>21</v>
      </c>
      <c r="C15" s="44">
        <v>17011</v>
      </c>
      <c r="D15" s="45">
        <v>1496.2</v>
      </c>
      <c r="E15" s="46">
        <v>48582</v>
      </c>
      <c r="F15" s="45">
        <v>1649.4</v>
      </c>
      <c r="G15" s="45">
        <v>610.20000000000005</v>
      </c>
      <c r="H15" s="45">
        <v>7189.2</v>
      </c>
      <c r="I15" s="47">
        <f t="shared" si="0"/>
        <v>59526.999999999993</v>
      </c>
      <c r="J15" s="48">
        <v>0.53229905246979936</v>
      </c>
      <c r="K15" s="49"/>
      <c r="L15" s="50"/>
      <c r="M15" s="49"/>
    </row>
    <row r="16" spans="1:13" x14ac:dyDescent="0.2">
      <c r="A16" s="42">
        <v>11</v>
      </c>
      <c r="B16" s="43" t="s">
        <v>22</v>
      </c>
      <c r="C16" s="44">
        <v>10777</v>
      </c>
      <c r="D16" s="45">
        <v>2076.1</v>
      </c>
      <c r="E16" s="46">
        <v>48652.3</v>
      </c>
      <c r="F16" s="45">
        <v>688.7</v>
      </c>
      <c r="G16" s="45">
        <v>20605.900000000001</v>
      </c>
      <c r="H16" s="45">
        <v>9659.9</v>
      </c>
      <c r="I16" s="47">
        <f t="shared" si="0"/>
        <v>81682.899999999994</v>
      </c>
      <c r="J16" s="48">
        <v>1.1529349568961158</v>
      </c>
      <c r="K16" s="49"/>
      <c r="L16" s="50"/>
      <c r="M16" s="49"/>
    </row>
    <row r="17" spans="1:13" x14ac:dyDescent="0.2">
      <c r="A17" s="42">
        <v>12</v>
      </c>
      <c r="B17" s="43" t="s">
        <v>23</v>
      </c>
      <c r="C17" s="44">
        <v>17559</v>
      </c>
      <c r="D17" s="45">
        <v>3688.6</v>
      </c>
      <c r="E17" s="46">
        <v>66122.2</v>
      </c>
      <c r="F17" s="45">
        <v>1332</v>
      </c>
      <c r="G17" s="45">
        <v>31848.400000000001</v>
      </c>
      <c r="H17" s="45">
        <v>27704.7</v>
      </c>
      <c r="I17" s="47">
        <f t="shared" si="0"/>
        <v>130695.90000000001</v>
      </c>
      <c r="J17" s="48">
        <v>1.1322275723606279</v>
      </c>
      <c r="K17" s="49"/>
      <c r="L17" s="50"/>
      <c r="M17" s="49"/>
    </row>
    <row r="18" spans="1:13" x14ac:dyDescent="0.2">
      <c r="A18" s="42">
        <v>13</v>
      </c>
      <c r="B18" s="43" t="s">
        <v>24</v>
      </c>
      <c r="C18" s="44">
        <v>34020</v>
      </c>
      <c r="D18" s="45">
        <v>6643.9</v>
      </c>
      <c r="E18" s="46">
        <v>161114</v>
      </c>
      <c r="F18" s="45">
        <v>3142.8</v>
      </c>
      <c r="G18" s="45">
        <v>15301.2</v>
      </c>
      <c r="H18" s="45">
        <v>21105.5</v>
      </c>
      <c r="I18" s="47">
        <f t="shared" si="0"/>
        <v>207307.4</v>
      </c>
      <c r="J18" s="48">
        <v>0.92694088332080737</v>
      </c>
      <c r="K18" s="49"/>
      <c r="L18" s="50"/>
      <c r="M18" s="49"/>
    </row>
    <row r="19" spans="1:13" x14ac:dyDescent="0.2">
      <c r="A19" s="42">
        <v>14</v>
      </c>
      <c r="B19" s="43" t="s">
        <v>25</v>
      </c>
      <c r="C19" s="44">
        <v>13013</v>
      </c>
      <c r="D19" s="45">
        <v>2364.1</v>
      </c>
      <c r="E19" s="46">
        <v>64334.400000000001</v>
      </c>
      <c r="F19" s="45">
        <v>1132.7</v>
      </c>
      <c r="G19" s="45">
        <v>9517.7000000000007</v>
      </c>
      <c r="H19" s="45">
        <v>12478.2</v>
      </c>
      <c r="I19" s="47">
        <f t="shared" si="0"/>
        <v>89827.099999999991</v>
      </c>
      <c r="J19" s="48">
        <v>1.0500294772446512</v>
      </c>
      <c r="K19" s="49"/>
      <c r="L19" s="50"/>
      <c r="M19" s="49"/>
    </row>
    <row r="20" spans="1:13" x14ac:dyDescent="0.2">
      <c r="A20" s="42">
        <v>15</v>
      </c>
      <c r="B20" s="43" t="s">
        <v>26</v>
      </c>
      <c r="C20" s="44">
        <v>28885</v>
      </c>
      <c r="D20" s="45">
        <v>5791.9</v>
      </c>
      <c r="E20" s="46">
        <v>114759.6</v>
      </c>
      <c r="F20" s="45">
        <v>2727.1</v>
      </c>
      <c r="G20" s="45">
        <v>40833.599999999999</v>
      </c>
      <c r="H20" s="45">
        <v>23261.599999999999</v>
      </c>
      <c r="I20" s="47">
        <f t="shared" si="0"/>
        <v>187373.80000000002</v>
      </c>
      <c r="J20" s="48">
        <v>0.98675204351856705</v>
      </c>
      <c r="K20" s="49"/>
      <c r="L20" s="50"/>
      <c r="M20" s="49"/>
    </row>
    <row r="21" spans="1:13" x14ac:dyDescent="0.2">
      <c r="A21" s="42">
        <v>16</v>
      </c>
      <c r="B21" s="43" t="s">
        <v>27</v>
      </c>
      <c r="C21" s="44">
        <v>43851</v>
      </c>
      <c r="D21" s="45">
        <v>8287.6</v>
      </c>
      <c r="E21" s="46">
        <v>118355.5</v>
      </c>
      <c r="F21" s="45">
        <v>4343.3999999999996</v>
      </c>
      <c r="G21" s="45">
        <v>5976.5</v>
      </c>
      <c r="H21" s="45">
        <v>18325.599999999999</v>
      </c>
      <c r="I21" s="47">
        <f t="shared" si="0"/>
        <v>155288.6</v>
      </c>
      <c r="J21" s="48">
        <v>0.53868094678095557</v>
      </c>
      <c r="K21" s="49"/>
      <c r="L21" s="50"/>
      <c r="M21" s="49"/>
    </row>
    <row r="22" spans="1:13" x14ac:dyDescent="0.2">
      <c r="A22" s="42">
        <v>17</v>
      </c>
      <c r="B22" s="43" t="s">
        <v>28</v>
      </c>
      <c r="C22" s="44">
        <v>32205</v>
      </c>
      <c r="D22" s="45">
        <v>5069.6000000000004</v>
      </c>
      <c r="E22" s="46">
        <v>93697.8</v>
      </c>
      <c r="F22" s="45">
        <v>2374.1999999999998</v>
      </c>
      <c r="G22" s="45">
        <v>3026</v>
      </c>
      <c r="H22" s="45">
        <v>35538.300000000003</v>
      </c>
      <c r="I22" s="47">
        <f t="shared" si="0"/>
        <v>139705.90000000002</v>
      </c>
      <c r="J22" s="48">
        <v>0.65987699162832281</v>
      </c>
      <c r="K22" s="49"/>
      <c r="L22" s="50"/>
      <c r="M22" s="49"/>
    </row>
    <row r="23" spans="1:13" x14ac:dyDescent="0.2">
      <c r="A23" s="42">
        <v>18</v>
      </c>
      <c r="B23" s="43" t="s">
        <v>29</v>
      </c>
      <c r="C23" s="44">
        <v>9722</v>
      </c>
      <c r="D23" s="45">
        <v>835.2</v>
      </c>
      <c r="E23" s="46">
        <v>31140.6</v>
      </c>
      <c r="F23" s="45">
        <v>865.7</v>
      </c>
      <c r="G23" s="45">
        <v>1336</v>
      </c>
      <c r="H23" s="45">
        <v>9774.2000000000007</v>
      </c>
      <c r="I23" s="47">
        <f t="shared" si="0"/>
        <v>43951.7</v>
      </c>
      <c r="J23" s="48">
        <v>0.68768824823765018</v>
      </c>
      <c r="K23" s="49"/>
      <c r="L23" s="50"/>
      <c r="M23" s="49"/>
    </row>
    <row r="24" spans="1:13" x14ac:dyDescent="0.2">
      <c r="A24" s="42">
        <v>19</v>
      </c>
      <c r="B24" s="43" t="s">
        <v>30</v>
      </c>
      <c r="C24" s="44">
        <v>18165</v>
      </c>
      <c r="D24" s="45">
        <v>3108.3</v>
      </c>
      <c r="E24" s="46">
        <v>47413.2</v>
      </c>
      <c r="F24" s="45">
        <v>1377.9</v>
      </c>
      <c r="G24" s="45">
        <v>6274.8</v>
      </c>
      <c r="H24" s="45">
        <v>12546.3</v>
      </c>
      <c r="I24" s="47">
        <f t="shared" si="0"/>
        <v>70720.5</v>
      </c>
      <c r="J24" s="48">
        <v>0.59221780754380915</v>
      </c>
      <c r="K24" s="49"/>
      <c r="L24" s="50"/>
      <c r="M24" s="49"/>
    </row>
    <row r="25" spans="1:13" x14ac:dyDescent="0.2">
      <c r="A25" s="42">
        <v>20</v>
      </c>
      <c r="B25" s="43" t="s">
        <v>31</v>
      </c>
      <c r="C25" s="44">
        <v>60179</v>
      </c>
      <c r="D25" s="45">
        <v>21600.5</v>
      </c>
      <c r="E25" s="46">
        <v>183555.6</v>
      </c>
      <c r="F25" s="45">
        <v>6413.4</v>
      </c>
      <c r="G25" s="45">
        <v>7679</v>
      </c>
      <c r="H25" s="45">
        <v>27661.5</v>
      </c>
      <c r="I25" s="47">
        <f t="shared" si="0"/>
        <v>246910</v>
      </c>
      <c r="J25" s="48">
        <v>0.62411591111495046</v>
      </c>
      <c r="K25" s="49"/>
      <c r="L25" s="50"/>
      <c r="M25" s="49"/>
    </row>
    <row r="26" spans="1:13" x14ac:dyDescent="0.2">
      <c r="A26" s="42">
        <v>21</v>
      </c>
      <c r="B26" s="43" t="s">
        <v>32</v>
      </c>
      <c r="C26" s="44">
        <v>15428</v>
      </c>
      <c r="D26" s="45">
        <v>1810.9</v>
      </c>
      <c r="E26" s="46">
        <v>38493.4</v>
      </c>
      <c r="F26" s="45">
        <v>1161.5999999999999</v>
      </c>
      <c r="G26" s="45">
        <v>12146.7</v>
      </c>
      <c r="H26" s="45">
        <v>12988.2</v>
      </c>
      <c r="I26" s="47">
        <f t="shared" si="0"/>
        <v>66600.800000000003</v>
      </c>
      <c r="J26" s="48">
        <v>0.65666120235355563</v>
      </c>
      <c r="K26" s="49"/>
      <c r="L26" s="50"/>
      <c r="M26" s="49"/>
    </row>
    <row r="27" spans="1:13" x14ac:dyDescent="0.2">
      <c r="A27" s="42">
        <v>22</v>
      </c>
      <c r="B27" s="43" t="s">
        <v>33</v>
      </c>
      <c r="C27" s="44">
        <v>27822</v>
      </c>
      <c r="D27" s="45">
        <v>4727.2</v>
      </c>
      <c r="E27" s="46">
        <v>60326.8</v>
      </c>
      <c r="F27" s="45">
        <v>2162.8000000000002</v>
      </c>
      <c r="G27" s="45">
        <v>2256.5</v>
      </c>
      <c r="H27" s="45">
        <v>10587.1</v>
      </c>
      <c r="I27" s="47">
        <f t="shared" si="0"/>
        <v>80060.400000000009</v>
      </c>
      <c r="J27" s="48">
        <v>0.43772459661693042</v>
      </c>
      <c r="K27" s="49"/>
      <c r="L27" s="50"/>
      <c r="M27" s="49"/>
    </row>
    <row r="28" spans="1:13" x14ac:dyDescent="0.2">
      <c r="A28" s="42">
        <v>23</v>
      </c>
      <c r="B28" s="43" t="s">
        <v>34</v>
      </c>
      <c r="C28" s="44">
        <v>15632</v>
      </c>
      <c r="D28" s="45">
        <v>1992</v>
      </c>
      <c r="E28" s="46">
        <v>44744.1</v>
      </c>
      <c r="F28" s="45">
        <v>1481.2</v>
      </c>
      <c r="G28" s="45">
        <v>2753.2</v>
      </c>
      <c r="H28" s="45">
        <v>8698.1</v>
      </c>
      <c r="I28" s="47">
        <f t="shared" si="0"/>
        <v>59668.599999999991</v>
      </c>
      <c r="J28" s="48">
        <v>0.58063450874929523</v>
      </c>
      <c r="K28" s="49"/>
      <c r="L28" s="50"/>
      <c r="M28" s="49"/>
    </row>
    <row r="29" spans="1:13" x14ac:dyDescent="0.2">
      <c r="A29" s="42">
        <v>24</v>
      </c>
      <c r="B29" s="43" t="s">
        <v>35</v>
      </c>
      <c r="C29" s="44">
        <v>12386</v>
      </c>
      <c r="D29" s="45">
        <v>847.1</v>
      </c>
      <c r="E29" s="46">
        <v>56306.6</v>
      </c>
      <c r="F29" s="45">
        <v>826.6</v>
      </c>
      <c r="G29" s="45">
        <v>18807.2</v>
      </c>
      <c r="H29" s="45">
        <v>11693.4</v>
      </c>
      <c r="I29" s="47">
        <f t="shared" si="0"/>
        <v>88480.9</v>
      </c>
      <c r="J29" s="48">
        <v>1.0866507839585107</v>
      </c>
      <c r="K29" s="49"/>
      <c r="L29" s="50"/>
      <c r="M29" s="49"/>
    </row>
    <row r="30" spans="1:13" x14ac:dyDescent="0.2">
      <c r="A30" s="42">
        <v>25</v>
      </c>
      <c r="B30" s="43" t="s">
        <v>36</v>
      </c>
      <c r="C30" s="44">
        <v>40139</v>
      </c>
      <c r="D30" s="45">
        <v>8258.9</v>
      </c>
      <c r="E30" s="46">
        <v>112119.6</v>
      </c>
      <c r="F30" s="45">
        <v>4529.1000000000004</v>
      </c>
      <c r="G30" s="45">
        <v>8580.1</v>
      </c>
      <c r="H30" s="45">
        <v>20737.099999999999</v>
      </c>
      <c r="I30" s="47">
        <f t="shared" si="0"/>
        <v>154224.80000000002</v>
      </c>
      <c r="J30" s="48">
        <v>0.58446594201568758</v>
      </c>
      <c r="K30" s="49"/>
      <c r="L30" s="50"/>
      <c r="M30" s="49"/>
    </row>
    <row r="31" spans="1:13" x14ac:dyDescent="0.2">
      <c r="A31" s="42">
        <v>26</v>
      </c>
      <c r="B31" s="43" t="s">
        <v>37</v>
      </c>
      <c r="C31" s="44">
        <v>15437</v>
      </c>
      <c r="D31" s="45">
        <v>1890</v>
      </c>
      <c r="E31" s="46">
        <v>27459.200000000001</v>
      </c>
      <c r="F31" s="45">
        <v>820.8</v>
      </c>
      <c r="G31" s="45">
        <v>3402.1</v>
      </c>
      <c r="H31" s="45">
        <v>6300.1</v>
      </c>
      <c r="I31" s="47">
        <f t="shared" si="0"/>
        <v>39872.199999999997</v>
      </c>
      <c r="J31" s="48">
        <v>0.39289711221122009</v>
      </c>
      <c r="K31" s="49"/>
      <c r="L31" s="50"/>
      <c r="M31" s="49"/>
    </row>
    <row r="32" spans="1:13" x14ac:dyDescent="0.2">
      <c r="A32" s="42">
        <v>27</v>
      </c>
      <c r="B32" s="43" t="s">
        <v>38</v>
      </c>
      <c r="C32" s="44">
        <v>56480</v>
      </c>
      <c r="D32" s="45">
        <v>10587.3</v>
      </c>
      <c r="E32" s="46">
        <v>194115.6</v>
      </c>
      <c r="F32" s="45">
        <v>6938.3</v>
      </c>
      <c r="G32" s="45">
        <v>19281.3</v>
      </c>
      <c r="H32" s="45">
        <v>30533.1</v>
      </c>
      <c r="I32" s="47">
        <f t="shared" si="0"/>
        <v>261455.59999999998</v>
      </c>
      <c r="J32" s="48">
        <v>0.70416559511311738</v>
      </c>
      <c r="K32" s="49"/>
      <c r="L32" s="50"/>
      <c r="M32" s="49"/>
    </row>
    <row r="33" spans="1:13" x14ac:dyDescent="0.2">
      <c r="A33" s="42">
        <v>28</v>
      </c>
      <c r="B33" s="43" t="s">
        <v>39</v>
      </c>
      <c r="C33" s="44">
        <v>17006</v>
      </c>
      <c r="D33" s="45">
        <v>4084.9</v>
      </c>
      <c r="E33" s="46">
        <v>34206.800000000003</v>
      </c>
      <c r="F33" s="45">
        <v>1250.7</v>
      </c>
      <c r="G33" s="45">
        <v>2985.8</v>
      </c>
      <c r="H33" s="45">
        <v>6979.9</v>
      </c>
      <c r="I33" s="47">
        <f t="shared" si="0"/>
        <v>49508.100000000006</v>
      </c>
      <c r="J33" s="48">
        <v>0.4428387605795992</v>
      </c>
      <c r="K33" s="49"/>
      <c r="L33" s="50"/>
      <c r="M33" s="49"/>
    </row>
    <row r="34" spans="1:13" x14ac:dyDescent="0.2">
      <c r="A34" s="42">
        <v>29</v>
      </c>
      <c r="B34" s="43" t="s">
        <v>40</v>
      </c>
      <c r="C34" s="44">
        <v>13221</v>
      </c>
      <c r="D34" s="45">
        <v>2259.1999999999998</v>
      </c>
      <c r="E34" s="46">
        <v>25569.599999999999</v>
      </c>
      <c r="F34" s="45">
        <v>897.3</v>
      </c>
      <c r="G34" s="45">
        <v>10458.299999999999</v>
      </c>
      <c r="H34" s="45">
        <v>14087.9</v>
      </c>
      <c r="I34" s="47">
        <f t="shared" si="0"/>
        <v>53272.299999999996</v>
      </c>
      <c r="J34" s="48">
        <v>0.61292690313054188</v>
      </c>
      <c r="K34" s="49"/>
      <c r="L34" s="50"/>
      <c r="M34" s="49"/>
    </row>
    <row r="35" spans="1:13" x14ac:dyDescent="0.2">
      <c r="A35" s="42">
        <v>30</v>
      </c>
      <c r="B35" s="43" t="s">
        <v>41</v>
      </c>
      <c r="C35" s="44">
        <v>52344</v>
      </c>
      <c r="D35" s="45">
        <v>11975.8</v>
      </c>
      <c r="E35" s="46">
        <v>200527.9</v>
      </c>
      <c r="F35" s="45">
        <v>6280.2</v>
      </c>
      <c r="G35" s="45">
        <v>18682.5</v>
      </c>
      <c r="H35" s="45">
        <v>30998.2</v>
      </c>
      <c r="I35" s="47">
        <f t="shared" si="0"/>
        <v>268464.59999999998</v>
      </c>
      <c r="J35" s="48">
        <v>0.78017433936425418</v>
      </c>
      <c r="K35" s="49"/>
      <c r="L35" s="50"/>
      <c r="M35" s="49"/>
    </row>
    <row r="36" spans="1:13" x14ac:dyDescent="0.2">
      <c r="A36" s="42">
        <v>31</v>
      </c>
      <c r="B36" s="43" t="s">
        <v>42</v>
      </c>
      <c r="C36" s="44">
        <v>16965</v>
      </c>
      <c r="D36" s="45">
        <v>1283.5999999999999</v>
      </c>
      <c r="E36" s="46">
        <v>49293</v>
      </c>
      <c r="F36" s="45">
        <v>1127.0999999999999</v>
      </c>
      <c r="G36" s="45">
        <v>38694.400000000001</v>
      </c>
      <c r="H36" s="45">
        <v>21392.3</v>
      </c>
      <c r="I36" s="47">
        <f t="shared" si="0"/>
        <v>111790.40000000001</v>
      </c>
      <c r="J36" s="48">
        <v>1.0023564468620942</v>
      </c>
      <c r="K36" s="49"/>
      <c r="L36" s="50"/>
      <c r="M36" s="49"/>
    </row>
    <row r="37" spans="1:13" x14ac:dyDescent="0.2">
      <c r="A37" s="42">
        <v>32</v>
      </c>
      <c r="B37" s="43" t="s">
        <v>43</v>
      </c>
      <c r="C37" s="44">
        <v>38883</v>
      </c>
      <c r="D37" s="45">
        <v>18265.900000000001</v>
      </c>
      <c r="E37" s="46">
        <v>353970.7</v>
      </c>
      <c r="F37" s="45">
        <v>10406.700000000001</v>
      </c>
      <c r="G37" s="45">
        <v>4713.3</v>
      </c>
      <c r="H37" s="45">
        <v>38915.699999999997</v>
      </c>
      <c r="I37" s="47">
        <f t="shared" si="0"/>
        <v>426272.30000000005</v>
      </c>
      <c r="J37" s="48">
        <v>1.6676268876467573</v>
      </c>
      <c r="K37" s="49"/>
      <c r="L37" s="50"/>
      <c r="M37" s="49"/>
    </row>
    <row r="38" spans="1:13" x14ac:dyDescent="0.2">
      <c r="A38" s="42">
        <v>33</v>
      </c>
      <c r="B38" s="43" t="s">
        <v>44</v>
      </c>
      <c r="C38" s="44">
        <v>25058</v>
      </c>
      <c r="D38" s="45">
        <v>5637</v>
      </c>
      <c r="E38" s="46">
        <v>100052.2</v>
      </c>
      <c r="F38" s="45">
        <v>2702.2</v>
      </c>
      <c r="G38" s="45">
        <v>11902.3</v>
      </c>
      <c r="H38" s="45">
        <v>13759.6</v>
      </c>
      <c r="I38" s="47">
        <f t="shared" si="0"/>
        <v>134053.29999999999</v>
      </c>
      <c r="J38" s="48">
        <v>0.81377181962586564</v>
      </c>
      <c r="K38" s="49"/>
      <c r="L38" s="50"/>
      <c r="M38" s="49"/>
    </row>
    <row r="39" spans="1:13" x14ac:dyDescent="0.2">
      <c r="A39" s="42">
        <v>34</v>
      </c>
      <c r="B39" s="43" t="s">
        <v>45</v>
      </c>
      <c r="C39" s="44">
        <v>28405</v>
      </c>
      <c r="D39" s="45">
        <v>6449.4</v>
      </c>
      <c r="E39" s="46">
        <v>90895.7</v>
      </c>
      <c r="F39" s="45">
        <v>2969.7</v>
      </c>
      <c r="G39" s="45">
        <v>3552.4</v>
      </c>
      <c r="H39" s="45">
        <v>21262.6</v>
      </c>
      <c r="I39" s="47">
        <f t="shared" si="0"/>
        <v>125129.79999999999</v>
      </c>
      <c r="J39" s="48">
        <v>0.67009673002036774</v>
      </c>
      <c r="K39" s="49"/>
      <c r="L39" s="50"/>
      <c r="M39" s="49"/>
    </row>
    <row r="40" spans="1:13" x14ac:dyDescent="0.2">
      <c r="A40" s="42">
        <v>35</v>
      </c>
      <c r="B40" s="43" t="s">
        <v>46</v>
      </c>
      <c r="C40" s="44">
        <v>10173</v>
      </c>
      <c r="D40" s="45">
        <v>1479.1</v>
      </c>
      <c r="E40" s="46">
        <v>31861.1</v>
      </c>
      <c r="F40" s="45">
        <v>871.9</v>
      </c>
      <c r="G40" s="45">
        <v>9914.6</v>
      </c>
      <c r="H40" s="45">
        <v>14649.5</v>
      </c>
      <c r="I40" s="47">
        <f t="shared" si="0"/>
        <v>58776.2</v>
      </c>
      <c r="J40" s="48">
        <v>0.87886870844707543</v>
      </c>
      <c r="K40" s="49"/>
      <c r="L40" s="50"/>
      <c r="M40" s="49"/>
    </row>
    <row r="41" spans="1:13" x14ac:dyDescent="0.2">
      <c r="A41" s="42">
        <v>36</v>
      </c>
      <c r="B41" s="43" t="s">
        <v>47</v>
      </c>
      <c r="C41" s="44">
        <v>17792</v>
      </c>
      <c r="D41" s="45">
        <v>1913.8</v>
      </c>
      <c r="E41" s="46">
        <v>51420.5</v>
      </c>
      <c r="F41" s="45">
        <v>1250.5999999999999</v>
      </c>
      <c r="G41" s="45">
        <v>7975.2</v>
      </c>
      <c r="H41" s="45">
        <v>8179</v>
      </c>
      <c r="I41" s="47">
        <f t="shared" si="0"/>
        <v>70739.100000000006</v>
      </c>
      <c r="J41" s="48">
        <v>0.60479236790559532</v>
      </c>
      <c r="K41" s="49"/>
      <c r="L41" s="50"/>
      <c r="M41" s="49"/>
    </row>
    <row r="42" spans="1:13" x14ac:dyDescent="0.2">
      <c r="A42" s="42">
        <v>37</v>
      </c>
      <c r="B42" s="43" t="s">
        <v>48</v>
      </c>
      <c r="C42" s="44">
        <v>21424</v>
      </c>
      <c r="D42" s="45">
        <v>4787.3999999999996</v>
      </c>
      <c r="E42" s="46">
        <v>64210.3</v>
      </c>
      <c r="F42" s="45">
        <v>2640.3</v>
      </c>
      <c r="G42" s="45">
        <v>6003.3</v>
      </c>
      <c r="H42" s="45">
        <v>15134.8</v>
      </c>
      <c r="I42" s="47">
        <f t="shared" si="0"/>
        <v>92776.1</v>
      </c>
      <c r="J42" s="48">
        <v>0.6587294719007627</v>
      </c>
      <c r="K42" s="49"/>
      <c r="L42" s="50"/>
      <c r="M42" s="49"/>
    </row>
    <row r="43" spans="1:13" x14ac:dyDescent="0.2">
      <c r="A43" s="42">
        <v>38</v>
      </c>
      <c r="B43" s="43" t="s">
        <v>49</v>
      </c>
      <c r="C43" s="44">
        <v>308054</v>
      </c>
      <c r="D43" s="45">
        <v>136926.70000000001</v>
      </c>
      <c r="E43" s="46">
        <v>1348893.7</v>
      </c>
      <c r="F43" s="45">
        <v>48467.9</v>
      </c>
      <c r="G43" s="45">
        <v>14536.3</v>
      </c>
      <c r="H43" s="45">
        <v>189327.6</v>
      </c>
      <c r="I43" s="47">
        <f t="shared" si="0"/>
        <v>1738152.2</v>
      </c>
      <c r="J43" s="48">
        <v>0.85828691575178551</v>
      </c>
      <c r="K43" s="49"/>
      <c r="L43" s="50"/>
      <c r="M43" s="49"/>
    </row>
    <row r="44" spans="1:13" x14ac:dyDescent="0.2">
      <c r="A44" s="42">
        <v>39</v>
      </c>
      <c r="B44" s="5" t="s">
        <v>50</v>
      </c>
      <c r="C44" s="44">
        <v>841836</v>
      </c>
      <c r="D44" s="45">
        <v>623345.80000000005</v>
      </c>
      <c r="E44" s="46">
        <v>5992211.2999999998</v>
      </c>
      <c r="F44" s="45">
        <v>234152.5</v>
      </c>
      <c r="G44" s="45">
        <v>8590.2000000000007</v>
      </c>
      <c r="H44" s="45">
        <v>425990.40000000002</v>
      </c>
      <c r="I44" s="47">
        <f t="shared" si="0"/>
        <v>7284290.2000000002</v>
      </c>
      <c r="J44" s="48">
        <v>1.3162284913714171</v>
      </c>
      <c r="K44" s="49"/>
      <c r="L44" s="50"/>
      <c r="M44" s="49"/>
    </row>
    <row r="45" spans="1:13" x14ac:dyDescent="0.2">
      <c r="A45" s="42">
        <v>40</v>
      </c>
      <c r="B45" s="17" t="s">
        <v>51</v>
      </c>
      <c r="C45" s="44">
        <v>2458</v>
      </c>
      <c r="D45" s="45">
        <v>175.2</v>
      </c>
      <c r="E45" s="46">
        <v>15636.8</v>
      </c>
      <c r="F45" s="45">
        <v>159.30000000000001</v>
      </c>
      <c r="G45" s="45">
        <v>25.2</v>
      </c>
      <c r="H45" s="45">
        <v>35.799999999999997</v>
      </c>
      <c r="I45" s="47">
        <f t="shared" si="0"/>
        <v>16032.3</v>
      </c>
      <c r="J45" s="48">
        <v>0.99216863595388016</v>
      </c>
      <c r="K45" s="49"/>
      <c r="L45" s="50"/>
      <c r="M45" s="49"/>
    </row>
    <row r="46" spans="1:13" x14ac:dyDescent="0.2">
      <c r="A46" s="42">
        <v>41</v>
      </c>
      <c r="B46" s="17" t="s">
        <v>52</v>
      </c>
      <c r="C46" s="44">
        <v>12876</v>
      </c>
      <c r="D46" s="45">
        <v>1217.0999999999999</v>
      </c>
      <c r="E46" s="46">
        <v>23355.7</v>
      </c>
      <c r="F46" s="45">
        <v>926.7</v>
      </c>
      <c r="G46" s="45">
        <v>0</v>
      </c>
      <c r="H46" s="45">
        <v>222.4</v>
      </c>
      <c r="I46" s="47">
        <f t="shared" si="0"/>
        <v>25721.9</v>
      </c>
      <c r="J46" s="48">
        <v>0.30387405362562853</v>
      </c>
      <c r="K46" s="49"/>
      <c r="L46" s="50"/>
      <c r="M46" s="49"/>
    </row>
    <row r="47" spans="1:13" x14ac:dyDescent="0.2">
      <c r="A47" s="42">
        <v>42</v>
      </c>
      <c r="B47" s="17" t="s">
        <v>53</v>
      </c>
      <c r="C47" s="44">
        <v>5230</v>
      </c>
      <c r="D47" s="45">
        <v>1593.5</v>
      </c>
      <c r="E47" s="46">
        <v>14047.8</v>
      </c>
      <c r="F47" s="45">
        <v>189.1</v>
      </c>
      <c r="G47" s="45">
        <v>0</v>
      </c>
      <c r="H47" s="45">
        <v>2327.3000000000002</v>
      </c>
      <c r="I47" s="47">
        <f t="shared" si="0"/>
        <v>18157.7</v>
      </c>
      <c r="J47" s="48">
        <v>0.52811765889251749</v>
      </c>
      <c r="K47" s="49"/>
      <c r="L47" s="50"/>
      <c r="M47" s="49"/>
    </row>
    <row r="48" spans="1:13" ht="12.75" x14ac:dyDescent="0.2">
      <c r="A48" s="51"/>
      <c r="B48" s="52" t="s">
        <v>54</v>
      </c>
      <c r="C48" s="53">
        <f>SUM(C6:C47)</f>
        <v>2395111</v>
      </c>
      <c r="D48" s="54">
        <f>SUM(D6:D47)</f>
        <v>1100609.9000000001</v>
      </c>
      <c r="E48" s="54">
        <f t="shared" ref="E48:H48" si="1">SUM(E6:E47)</f>
        <v>12344441.200000003</v>
      </c>
      <c r="F48" s="54">
        <f t="shared" si="1"/>
        <v>424634.89999999997</v>
      </c>
      <c r="G48" s="54">
        <f t="shared" si="1"/>
        <v>424943</v>
      </c>
      <c r="H48" s="54">
        <f t="shared" si="1"/>
        <v>1450785.7</v>
      </c>
      <c r="I48" s="54">
        <f>SUM(I6:I47)</f>
        <v>15745414.699999997</v>
      </c>
      <c r="J48" s="55">
        <v>1</v>
      </c>
      <c r="K48" s="49"/>
      <c r="L48" s="50"/>
      <c r="M48" s="49"/>
    </row>
    <row r="49" spans="10:10" x14ac:dyDescent="0.2">
      <c r="J49" s="67"/>
    </row>
  </sheetData>
  <mergeCells count="6">
    <mergeCell ref="B1:J1"/>
    <mergeCell ref="A3:A4"/>
    <mergeCell ref="B3:B4"/>
    <mergeCell ref="C3:C4"/>
    <mergeCell ref="D3:I3"/>
    <mergeCell ref="J3:J4"/>
  </mergeCells>
  <printOptions horizontalCentered="1" verticalCentered="1"/>
  <pageMargins left="0" right="0" top="0" bottom="0" header="0" footer="0"/>
  <pageSetup paperSize="9" scale="8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view="pageBreakPreview" zoomScale="85" zoomScaleNormal="100" zoomScaleSheetLayoutView="85" workbookViewId="0">
      <pane xSplit="2" ySplit="5" topLeftCell="C6" activePane="bottomRight" state="frozen"/>
      <selection activeCell="G4" sqref="G4"/>
      <selection pane="topRight" activeCell="G4" sqref="G4"/>
      <selection pane="bottomLeft" activeCell="G4" sqref="G4"/>
      <selection pane="bottomRight" activeCell="N30" sqref="N30"/>
    </sheetView>
  </sheetViews>
  <sheetFormatPr defaultColWidth="8" defaultRowHeight="11.25" x14ac:dyDescent="0.2"/>
  <cols>
    <col min="1" max="1" width="3.28515625" style="36" customWidth="1"/>
    <col min="2" max="2" width="21.5703125" style="36" customWidth="1"/>
    <col min="3" max="4" width="11.140625" style="56" customWidth="1"/>
    <col min="5" max="5" width="10.140625" style="56" customWidth="1"/>
    <col min="6" max="7" width="8.7109375" style="56" customWidth="1"/>
    <col min="8" max="8" width="10" style="56" customWidth="1"/>
    <col min="9" max="9" width="11.28515625" style="56" customWidth="1"/>
    <col min="10" max="12" width="12" style="56" customWidth="1"/>
    <col min="13" max="13" width="14.7109375" style="56" customWidth="1"/>
    <col min="14" max="14" width="16.5703125" style="56" customWidth="1"/>
    <col min="15" max="15" width="18.28515625" style="56" customWidth="1"/>
    <col min="16" max="16" width="16.85546875" style="56" customWidth="1"/>
    <col min="17" max="17" width="18" style="56" customWidth="1"/>
    <col min="18" max="18" width="20" style="56" customWidth="1"/>
    <col min="19" max="16384" width="8" style="36"/>
  </cols>
  <sheetData>
    <row r="1" spans="1:26" ht="27" customHeight="1" x14ac:dyDescent="0.2">
      <c r="A1" s="82" t="s">
        <v>80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57"/>
      <c r="T1" s="57"/>
      <c r="U1" s="57"/>
      <c r="V1" s="57"/>
      <c r="W1" s="57"/>
      <c r="X1" s="57"/>
      <c r="Y1" s="57"/>
      <c r="Z1" s="57"/>
    </row>
    <row r="2" spans="1:26" ht="18.75" customHeight="1" x14ac:dyDescent="0.2">
      <c r="R2" s="36"/>
    </row>
    <row r="3" spans="1:26" ht="41.25" customHeight="1" x14ac:dyDescent="0.2">
      <c r="A3" s="76" t="s">
        <v>1</v>
      </c>
      <c r="B3" s="76" t="s">
        <v>56</v>
      </c>
      <c r="C3" s="75" t="s">
        <v>120</v>
      </c>
      <c r="D3" s="75"/>
      <c r="E3" s="85" t="s">
        <v>81</v>
      </c>
      <c r="F3" s="87" t="s">
        <v>115</v>
      </c>
      <c r="G3" s="88"/>
      <c r="H3" s="84" t="s">
        <v>82</v>
      </c>
      <c r="I3" s="84"/>
      <c r="J3" s="84" t="s">
        <v>83</v>
      </c>
      <c r="K3" s="84"/>
      <c r="L3" s="84"/>
      <c r="M3" s="84"/>
      <c r="N3" s="84" t="s">
        <v>84</v>
      </c>
      <c r="O3" s="84"/>
      <c r="P3" s="84"/>
      <c r="Q3" s="84"/>
      <c r="R3" s="89" t="s">
        <v>85</v>
      </c>
    </row>
    <row r="4" spans="1:26" ht="51.75" customHeight="1" x14ac:dyDescent="0.2">
      <c r="A4" s="78"/>
      <c r="B4" s="78"/>
      <c r="C4" s="71" t="s">
        <v>86</v>
      </c>
      <c r="D4" s="58" t="s">
        <v>87</v>
      </c>
      <c r="E4" s="86"/>
      <c r="F4" s="58" t="s">
        <v>88</v>
      </c>
      <c r="G4" s="58" t="s">
        <v>89</v>
      </c>
      <c r="H4" s="58" t="s">
        <v>116</v>
      </c>
      <c r="I4" s="58" t="s">
        <v>117</v>
      </c>
      <c r="J4" s="58" t="s">
        <v>90</v>
      </c>
      <c r="K4" s="58" t="s">
        <v>91</v>
      </c>
      <c r="L4" s="58" t="s">
        <v>92</v>
      </c>
      <c r="M4" s="58" t="s">
        <v>93</v>
      </c>
      <c r="N4" s="70" t="s">
        <v>94</v>
      </c>
      <c r="O4" s="70" t="s">
        <v>95</v>
      </c>
      <c r="P4" s="70" t="s">
        <v>96</v>
      </c>
      <c r="Q4" s="70" t="s">
        <v>97</v>
      </c>
      <c r="R4" s="90"/>
    </row>
    <row r="5" spans="1:26" s="41" customFormat="1" ht="45" x14ac:dyDescent="0.2">
      <c r="A5" s="58">
        <v>1</v>
      </c>
      <c r="B5" s="58">
        <v>2</v>
      </c>
      <c r="C5" s="58">
        <v>3</v>
      </c>
      <c r="D5" s="58">
        <v>4</v>
      </c>
      <c r="E5" s="58">
        <v>5</v>
      </c>
      <c r="F5" s="58">
        <v>6</v>
      </c>
      <c r="G5" s="58">
        <v>7</v>
      </c>
      <c r="H5" s="58">
        <v>8</v>
      </c>
      <c r="I5" s="58">
        <v>9</v>
      </c>
      <c r="J5" s="58" t="s">
        <v>98</v>
      </c>
      <c r="K5" s="58" t="s">
        <v>99</v>
      </c>
      <c r="L5" s="58" t="s">
        <v>100</v>
      </c>
      <c r="M5" s="58" t="s">
        <v>101</v>
      </c>
      <c r="N5" s="58" t="s">
        <v>102</v>
      </c>
      <c r="O5" s="58" t="s">
        <v>103</v>
      </c>
      <c r="P5" s="58" t="s">
        <v>104</v>
      </c>
      <c r="Q5" s="58" t="s">
        <v>105</v>
      </c>
      <c r="R5" s="38" t="s">
        <v>127</v>
      </c>
    </row>
    <row r="6" spans="1:26" x14ac:dyDescent="0.2">
      <c r="A6" s="42">
        <v>1</v>
      </c>
      <c r="B6" s="43" t="s">
        <v>12</v>
      </c>
      <c r="C6" s="44">
        <v>14799</v>
      </c>
      <c r="D6" s="59">
        <v>0</v>
      </c>
      <c r="E6" s="59">
        <v>2606</v>
      </c>
      <c r="F6" s="59">
        <v>1299</v>
      </c>
      <c r="G6" s="59">
        <v>2346</v>
      </c>
      <c r="H6" s="60">
        <v>1658.75843575419</v>
      </c>
      <c r="I6" s="60">
        <v>32.11</v>
      </c>
      <c r="J6" s="11">
        <v>2.141359615675448</v>
      </c>
      <c r="K6" s="11">
        <v>1.1760929792553552</v>
      </c>
      <c r="L6" s="11">
        <v>1</v>
      </c>
      <c r="M6" s="11">
        <v>0.99238260184031013</v>
      </c>
      <c r="N6" s="11">
        <v>2.141359615675448</v>
      </c>
      <c r="O6" s="11">
        <v>0.7795324549033934</v>
      </c>
      <c r="P6" s="11">
        <v>1.476660043956217</v>
      </c>
      <c r="Q6" s="11">
        <v>0.62389181389713699</v>
      </c>
      <c r="R6" s="61">
        <v>1.0813308530354284</v>
      </c>
    </row>
    <row r="7" spans="1:26" x14ac:dyDescent="0.2">
      <c r="A7" s="42">
        <v>2</v>
      </c>
      <c r="B7" s="43" t="s">
        <v>13</v>
      </c>
      <c r="C7" s="44">
        <v>20604</v>
      </c>
      <c r="D7" s="59">
        <v>11340</v>
      </c>
      <c r="E7" s="59">
        <v>4863</v>
      </c>
      <c r="F7" s="59">
        <v>1287</v>
      </c>
      <c r="G7" s="59">
        <v>2416</v>
      </c>
      <c r="H7" s="60">
        <v>1957.9735651779285</v>
      </c>
      <c r="I7" s="60">
        <v>45.55</v>
      </c>
      <c r="J7" s="11">
        <v>1.707094785108763</v>
      </c>
      <c r="K7" s="11">
        <v>1.2360221316249271</v>
      </c>
      <c r="L7" s="11">
        <v>1.5503785672684915</v>
      </c>
      <c r="M7" s="11">
        <v>1.0148739609462887</v>
      </c>
      <c r="N7" s="11">
        <v>1.707094785108763</v>
      </c>
      <c r="O7" s="11">
        <v>0.92435701125932668</v>
      </c>
      <c r="P7" s="11">
        <v>1.1739452219615285</v>
      </c>
      <c r="Q7" s="11">
        <v>1.0165567604435304</v>
      </c>
      <c r="R7" s="61">
        <v>1.1376595357924995</v>
      </c>
    </row>
    <row r="8" spans="1:26" x14ac:dyDescent="0.2">
      <c r="A8" s="42">
        <v>3</v>
      </c>
      <c r="B8" s="43" t="s">
        <v>14</v>
      </c>
      <c r="C8" s="44">
        <v>37440</v>
      </c>
      <c r="D8" s="59">
        <v>23660</v>
      </c>
      <c r="E8" s="59">
        <v>5769</v>
      </c>
      <c r="F8" s="59">
        <v>2634</v>
      </c>
      <c r="G8" s="59">
        <v>4464</v>
      </c>
      <c r="H8" s="60">
        <v>2017.3144706070796</v>
      </c>
      <c r="I8" s="60">
        <v>49.16</v>
      </c>
      <c r="J8" s="11">
        <v>1.20925696988197</v>
      </c>
      <c r="K8" s="11">
        <v>1.1540865384615384</v>
      </c>
      <c r="L8" s="11">
        <v>1.6319444444444444</v>
      </c>
      <c r="M8" s="11">
        <v>1.0200541496432367</v>
      </c>
      <c r="N8" s="11">
        <v>1.20925696988197</v>
      </c>
      <c r="O8" s="11">
        <v>1.0284508090603364</v>
      </c>
      <c r="P8" s="11">
        <v>1.1202476333268716</v>
      </c>
      <c r="Q8" s="11">
        <v>0.99910555894242103</v>
      </c>
      <c r="R8" s="61">
        <v>1.0642866320869535</v>
      </c>
    </row>
    <row r="9" spans="1:26" x14ac:dyDescent="0.2">
      <c r="A9" s="42">
        <v>4</v>
      </c>
      <c r="B9" s="43" t="s">
        <v>15</v>
      </c>
      <c r="C9" s="44">
        <v>27219</v>
      </c>
      <c r="D9" s="59">
        <v>11141</v>
      </c>
      <c r="E9" s="59">
        <v>4892</v>
      </c>
      <c r="F9" s="59">
        <v>2020</v>
      </c>
      <c r="G9" s="59">
        <v>3322</v>
      </c>
      <c r="H9" s="60">
        <v>2416.4438959894233</v>
      </c>
      <c r="I9" s="60">
        <v>43.61</v>
      </c>
      <c r="J9" s="11">
        <v>1.4380389048966147</v>
      </c>
      <c r="K9" s="11">
        <v>1.1797273963040524</v>
      </c>
      <c r="L9" s="11">
        <v>1.4093096733899115</v>
      </c>
      <c r="M9" s="11">
        <v>1.0321679267100086</v>
      </c>
      <c r="N9" s="11">
        <v>1.4380389048966147</v>
      </c>
      <c r="O9" s="11">
        <v>0.96906806670509071</v>
      </c>
      <c r="P9" s="11">
        <v>1.1861061950475815</v>
      </c>
      <c r="Q9" s="11">
        <v>0.88197388850269354</v>
      </c>
      <c r="R9" s="61">
        <v>1.0507966313948764</v>
      </c>
    </row>
    <row r="10" spans="1:26" x14ac:dyDescent="0.2">
      <c r="A10" s="42">
        <v>5</v>
      </c>
      <c r="B10" s="43" t="s">
        <v>16</v>
      </c>
      <c r="C10" s="44">
        <v>204711</v>
      </c>
      <c r="D10" s="59">
        <v>186012</v>
      </c>
      <c r="E10" s="59">
        <v>5223</v>
      </c>
      <c r="F10" s="59">
        <v>13159</v>
      </c>
      <c r="G10" s="59">
        <v>23642</v>
      </c>
      <c r="H10" s="60">
        <v>1606.2396668810873</v>
      </c>
      <c r="I10" s="60">
        <v>27.07</v>
      </c>
      <c r="J10" s="11">
        <v>0.71142821319997929</v>
      </c>
      <c r="K10" s="11">
        <v>1.0255140173219808</v>
      </c>
      <c r="L10" s="11">
        <v>1.9086565939299793</v>
      </c>
      <c r="M10" s="11">
        <v>0.98639222161552853</v>
      </c>
      <c r="N10" s="11">
        <v>0.71142821319997929</v>
      </c>
      <c r="O10" s="11">
        <v>0.94435952517794486</v>
      </c>
      <c r="P10" s="11">
        <v>0.93239161654645553</v>
      </c>
      <c r="Q10" s="11">
        <v>1.0383338868764955</v>
      </c>
      <c r="R10" s="61">
        <v>0.95517523119206771</v>
      </c>
    </row>
    <row r="11" spans="1:26" x14ac:dyDescent="0.2">
      <c r="A11" s="42">
        <v>6</v>
      </c>
      <c r="B11" s="43" t="s">
        <v>17</v>
      </c>
      <c r="C11" s="44">
        <v>103157</v>
      </c>
      <c r="D11" s="59">
        <v>78338</v>
      </c>
      <c r="E11" s="59">
        <v>6012</v>
      </c>
      <c r="F11" s="59">
        <v>5735</v>
      </c>
      <c r="G11" s="59">
        <v>10911</v>
      </c>
      <c r="H11" s="60">
        <v>1845.2203166107779</v>
      </c>
      <c r="I11" s="60">
        <v>31.04</v>
      </c>
      <c r="J11" s="11">
        <v>0.82112489654004039</v>
      </c>
      <c r="K11" s="11">
        <v>1.0582800973273747</v>
      </c>
      <c r="L11" s="11">
        <v>1.7594055662727688</v>
      </c>
      <c r="M11" s="11">
        <v>0.99920204273456636</v>
      </c>
      <c r="N11" s="11">
        <v>0.82112489654004028</v>
      </c>
      <c r="O11" s="11">
        <v>0.78702992059586674</v>
      </c>
      <c r="P11" s="11">
        <v>0.89265549137676914</v>
      </c>
      <c r="Q11" s="11">
        <v>0.98772084676831839</v>
      </c>
      <c r="R11" s="61">
        <v>0.91486317368412373</v>
      </c>
    </row>
    <row r="12" spans="1:26" x14ac:dyDescent="0.2">
      <c r="A12" s="42">
        <v>7</v>
      </c>
      <c r="B12" s="43" t="s">
        <v>18</v>
      </c>
      <c r="C12" s="44">
        <v>10533</v>
      </c>
      <c r="D12" s="59">
        <v>0</v>
      </c>
      <c r="E12" s="59">
        <v>2301</v>
      </c>
      <c r="F12" s="59">
        <v>712</v>
      </c>
      <c r="G12" s="59">
        <v>1211</v>
      </c>
      <c r="H12" s="60">
        <v>1622.9264156912373</v>
      </c>
      <c r="I12" s="60">
        <v>25.21</v>
      </c>
      <c r="J12" s="11">
        <v>2.7656300154164013</v>
      </c>
      <c r="K12" s="11">
        <v>1.2184562802620336</v>
      </c>
      <c r="L12" s="11">
        <v>1</v>
      </c>
      <c r="M12" s="11">
        <v>0.98565831744480548</v>
      </c>
      <c r="N12" s="11">
        <v>2.7656300154164013</v>
      </c>
      <c r="O12" s="11">
        <v>0.61773309951027111</v>
      </c>
      <c r="P12" s="11">
        <v>1.1020276412907659</v>
      </c>
      <c r="Q12" s="11">
        <v>0.64636462614405754</v>
      </c>
      <c r="R12" s="61">
        <v>1.0408164192017364</v>
      </c>
    </row>
    <row r="13" spans="1:26" x14ac:dyDescent="0.2">
      <c r="A13" s="42">
        <v>8</v>
      </c>
      <c r="B13" s="43" t="s">
        <v>19</v>
      </c>
      <c r="C13" s="44">
        <v>84730</v>
      </c>
      <c r="D13" s="59">
        <v>66868</v>
      </c>
      <c r="E13" s="59">
        <v>6241</v>
      </c>
      <c r="F13" s="59">
        <v>5385</v>
      </c>
      <c r="G13" s="59">
        <v>10315</v>
      </c>
      <c r="H13" s="60">
        <v>1774.8688323515844</v>
      </c>
      <c r="I13" s="60">
        <v>49.23</v>
      </c>
      <c r="J13" s="11">
        <v>0.86921492921492916</v>
      </c>
      <c r="K13" s="11">
        <v>1.0736575002950548</v>
      </c>
      <c r="L13" s="11">
        <v>1.7891891891891891</v>
      </c>
      <c r="M13" s="11">
        <v>1.0101805498576908</v>
      </c>
      <c r="N13" s="11">
        <v>0.86921492921492916</v>
      </c>
      <c r="O13" s="11">
        <v>0.93843922541719704</v>
      </c>
      <c r="P13" s="11">
        <v>1.0538065107810977</v>
      </c>
      <c r="Q13" s="11">
        <v>1.0190363067035635</v>
      </c>
      <c r="R13" s="61">
        <v>1.0007058102520661</v>
      </c>
    </row>
    <row r="14" spans="1:26" x14ac:dyDescent="0.2">
      <c r="A14" s="42">
        <v>9</v>
      </c>
      <c r="B14" s="43" t="s">
        <v>20</v>
      </c>
      <c r="C14" s="44">
        <v>11482</v>
      </c>
      <c r="D14" s="59">
        <v>0</v>
      </c>
      <c r="E14" s="59">
        <v>3740</v>
      </c>
      <c r="F14" s="59">
        <v>698</v>
      </c>
      <c r="G14" s="59">
        <v>1270</v>
      </c>
      <c r="H14" s="60">
        <v>1972.5568690095852</v>
      </c>
      <c r="I14" s="60">
        <v>32.11</v>
      </c>
      <c r="J14" s="11">
        <v>2.5866382992841799</v>
      </c>
      <c r="K14" s="11">
        <v>1.3257272252220869</v>
      </c>
      <c r="L14" s="11">
        <v>1</v>
      </c>
      <c r="M14" s="11">
        <v>1.0052310741087727</v>
      </c>
      <c r="N14" s="11">
        <v>2.5866382992841799</v>
      </c>
      <c r="O14" s="11">
        <v>0.61644535085264984</v>
      </c>
      <c r="P14" s="11">
        <v>1.1764415255712508</v>
      </c>
      <c r="Q14" s="11">
        <v>0.70326953554327998</v>
      </c>
      <c r="R14" s="61">
        <v>1.066303808552491</v>
      </c>
    </row>
    <row r="15" spans="1:26" x14ac:dyDescent="0.2">
      <c r="A15" s="42">
        <v>10</v>
      </c>
      <c r="B15" s="43" t="s">
        <v>21</v>
      </c>
      <c r="C15" s="44">
        <v>17011</v>
      </c>
      <c r="D15" s="59">
        <v>7584</v>
      </c>
      <c r="E15" s="59">
        <v>5308</v>
      </c>
      <c r="F15" s="59">
        <v>1393</v>
      </c>
      <c r="G15" s="59">
        <v>2316</v>
      </c>
      <c r="H15" s="60">
        <v>2083.5890850722312</v>
      </c>
      <c r="I15" s="60">
        <v>45.55</v>
      </c>
      <c r="J15" s="11">
        <v>1.9409312181753546</v>
      </c>
      <c r="K15" s="11">
        <v>1.3120333901593086</v>
      </c>
      <c r="L15" s="11">
        <v>1.4458291693610017</v>
      </c>
      <c r="M15" s="11">
        <v>1.0200172865744854</v>
      </c>
      <c r="N15" s="11">
        <v>1.9409312181753546</v>
      </c>
      <c r="O15" s="11">
        <v>1.2056667800842182</v>
      </c>
      <c r="P15" s="11">
        <v>1.4542036052182856</v>
      </c>
      <c r="Q15" s="11">
        <v>1.006304696941221</v>
      </c>
      <c r="R15" s="61">
        <v>1.2779975154818657</v>
      </c>
    </row>
    <row r="16" spans="1:26" x14ac:dyDescent="0.2">
      <c r="A16" s="42">
        <v>11</v>
      </c>
      <c r="B16" s="43" t="s">
        <v>22</v>
      </c>
      <c r="C16" s="44">
        <v>10777</v>
      </c>
      <c r="D16" s="59">
        <v>4732</v>
      </c>
      <c r="E16" s="59">
        <v>3374</v>
      </c>
      <c r="F16" s="59">
        <v>732</v>
      </c>
      <c r="G16" s="59">
        <v>1319</v>
      </c>
      <c r="H16" s="60">
        <v>2141.4292069279854</v>
      </c>
      <c r="I16" s="60">
        <v>49.16</v>
      </c>
      <c r="J16" s="11">
        <v>2.7165983995899561</v>
      </c>
      <c r="K16" s="11">
        <v>1.3130741393708825</v>
      </c>
      <c r="L16" s="11">
        <v>1.4390832328106151</v>
      </c>
      <c r="M16" s="11">
        <v>1.0251360257099307</v>
      </c>
      <c r="N16" s="11">
        <v>2.7165983995899561</v>
      </c>
      <c r="O16" s="11">
        <v>1.0011668855525162</v>
      </c>
      <c r="P16" s="11">
        <v>1.3148667514579486</v>
      </c>
      <c r="Q16" s="11">
        <v>1.0024040001513226</v>
      </c>
      <c r="R16" s="61">
        <v>1.3077364863211003</v>
      </c>
    </row>
    <row r="17" spans="1:18" x14ac:dyDescent="0.2">
      <c r="A17" s="42">
        <v>12</v>
      </c>
      <c r="B17" s="43" t="s">
        <v>23</v>
      </c>
      <c r="C17" s="44">
        <v>17559</v>
      </c>
      <c r="D17" s="59">
        <v>5693</v>
      </c>
      <c r="E17" s="59">
        <v>5742</v>
      </c>
      <c r="F17" s="59">
        <v>1131</v>
      </c>
      <c r="G17" s="59">
        <v>2219</v>
      </c>
      <c r="H17" s="60">
        <v>1953.84121441824</v>
      </c>
      <c r="I17" s="60">
        <v>43.61</v>
      </c>
      <c r="J17" s="11">
        <v>1.8990820065140928</v>
      </c>
      <c r="K17" s="11">
        <v>1.3270117888262429</v>
      </c>
      <c r="L17" s="11">
        <v>1.3242211971068967</v>
      </c>
      <c r="M17" s="11">
        <v>1.0132266666666667</v>
      </c>
      <c r="N17" s="11">
        <v>1.8990820065140925</v>
      </c>
      <c r="O17" s="11">
        <v>0.87265257598190549</v>
      </c>
      <c r="P17" s="11">
        <v>1.3561352435660119</v>
      </c>
      <c r="Q17" s="11">
        <v>0.93218679443775554</v>
      </c>
      <c r="R17" s="61">
        <v>1.1695956078146779</v>
      </c>
    </row>
    <row r="18" spans="1:18" x14ac:dyDescent="0.2">
      <c r="A18" s="42">
        <v>13</v>
      </c>
      <c r="B18" s="43" t="s">
        <v>24</v>
      </c>
      <c r="C18" s="44">
        <v>34020</v>
      </c>
      <c r="D18" s="59">
        <v>18431</v>
      </c>
      <c r="E18" s="59">
        <v>9838</v>
      </c>
      <c r="F18" s="59">
        <v>2653</v>
      </c>
      <c r="G18" s="59">
        <v>4748</v>
      </c>
      <c r="H18" s="60">
        <v>1953.84121441824</v>
      </c>
      <c r="I18" s="60">
        <v>27.07</v>
      </c>
      <c r="J18" s="11">
        <v>1.2705050250552896</v>
      </c>
      <c r="K18" s="11">
        <v>1.2891828336272781</v>
      </c>
      <c r="L18" s="11">
        <v>1.541769547325103</v>
      </c>
      <c r="M18" s="11">
        <v>1.0006247619047619</v>
      </c>
      <c r="N18" s="11">
        <v>1.2705050250552896</v>
      </c>
      <c r="O18" s="11">
        <v>1.1801705826767659</v>
      </c>
      <c r="P18" s="11">
        <v>1.4368990174922351</v>
      </c>
      <c r="Q18" s="11">
        <v>1.0543907981841598</v>
      </c>
      <c r="R18" s="61">
        <v>1.2082785796826836</v>
      </c>
    </row>
    <row r="19" spans="1:18" x14ac:dyDescent="0.2">
      <c r="A19" s="42">
        <v>14</v>
      </c>
      <c r="B19" s="43" t="s">
        <v>25</v>
      </c>
      <c r="C19" s="44">
        <v>13013</v>
      </c>
      <c r="D19" s="59">
        <v>0</v>
      </c>
      <c r="E19" s="59">
        <v>2825</v>
      </c>
      <c r="F19" s="59">
        <v>943</v>
      </c>
      <c r="G19" s="59">
        <v>1674</v>
      </c>
      <c r="H19" s="60">
        <v>1953.84121441824</v>
      </c>
      <c r="I19" s="60">
        <v>61.84</v>
      </c>
      <c r="J19" s="11">
        <v>2.3529071660939795</v>
      </c>
      <c r="K19" s="11">
        <v>1.2170906017059864</v>
      </c>
      <c r="L19" s="11">
        <v>1</v>
      </c>
      <c r="M19" s="11">
        <v>1.0271161904761905</v>
      </c>
      <c r="N19" s="11">
        <v>2.3529071660939795</v>
      </c>
      <c r="O19" s="11">
        <v>0.68930807801618921</v>
      </c>
      <c r="P19" s="11">
        <v>1.2834666690007781</v>
      </c>
      <c r="Q19" s="11">
        <v>0.64564016329412866</v>
      </c>
      <c r="R19" s="61">
        <v>1.0505139133412502</v>
      </c>
    </row>
    <row r="20" spans="1:18" x14ac:dyDescent="0.2">
      <c r="A20" s="42">
        <v>15</v>
      </c>
      <c r="B20" s="43" t="s">
        <v>26</v>
      </c>
      <c r="C20" s="44">
        <v>28885</v>
      </c>
      <c r="D20" s="59">
        <v>15207</v>
      </c>
      <c r="E20" s="59">
        <v>6767</v>
      </c>
      <c r="F20" s="59">
        <v>2131</v>
      </c>
      <c r="G20" s="59">
        <v>3776</v>
      </c>
      <c r="H20" s="60">
        <v>2166.6748607124769</v>
      </c>
      <c r="I20" s="60">
        <v>49.84</v>
      </c>
      <c r="J20" s="11">
        <v>1.3897033391857696</v>
      </c>
      <c r="K20" s="11">
        <v>1.234273844555998</v>
      </c>
      <c r="L20" s="11">
        <v>1.5264670244071317</v>
      </c>
      <c r="M20" s="11">
        <v>1.0266878038736678</v>
      </c>
      <c r="N20" s="11">
        <v>1.3897033391857698</v>
      </c>
      <c r="O20" s="11">
        <v>1.0858880525950163</v>
      </c>
      <c r="P20" s="11">
        <v>1.3221283862941717</v>
      </c>
      <c r="Q20" s="11">
        <v>0.99946268115812542</v>
      </c>
      <c r="R20" s="61">
        <v>1.1528863526846567</v>
      </c>
    </row>
    <row r="21" spans="1:18" x14ac:dyDescent="0.2">
      <c r="A21" s="42">
        <v>16</v>
      </c>
      <c r="B21" s="43" t="s">
        <v>27</v>
      </c>
      <c r="C21" s="44">
        <v>43851</v>
      </c>
      <c r="D21" s="59">
        <v>24793</v>
      </c>
      <c r="E21" s="59">
        <v>4547</v>
      </c>
      <c r="F21" s="59">
        <v>2506</v>
      </c>
      <c r="G21" s="59">
        <v>5086</v>
      </c>
      <c r="H21" s="60">
        <v>1583.351866812819</v>
      </c>
      <c r="I21" s="60">
        <v>52.47</v>
      </c>
      <c r="J21" s="11">
        <v>1.1201838259647658</v>
      </c>
      <c r="K21" s="11">
        <v>1.1036920480718797</v>
      </c>
      <c r="L21" s="11">
        <v>1.5653918952817496</v>
      </c>
      <c r="M21" s="11">
        <v>1.0048074619282559</v>
      </c>
      <c r="N21" s="11">
        <v>1.1201838259647658</v>
      </c>
      <c r="O21" s="11">
        <v>0.7549045312696866</v>
      </c>
      <c r="P21" s="11">
        <v>1.0265774168767732</v>
      </c>
      <c r="Q21" s="11">
        <v>0.91651298918297197</v>
      </c>
      <c r="R21" s="61">
        <v>0.95454502681700926</v>
      </c>
    </row>
    <row r="22" spans="1:18" x14ac:dyDescent="0.2">
      <c r="A22" s="42">
        <v>17</v>
      </c>
      <c r="B22" s="43" t="s">
        <v>28</v>
      </c>
      <c r="C22" s="44">
        <v>32205</v>
      </c>
      <c r="D22" s="59">
        <v>13966</v>
      </c>
      <c r="E22" s="59">
        <v>2983</v>
      </c>
      <c r="F22" s="59">
        <v>2498</v>
      </c>
      <c r="G22" s="59">
        <v>4468</v>
      </c>
      <c r="H22" s="60">
        <v>2143.7690953889473</v>
      </c>
      <c r="I22" s="60">
        <v>33.85</v>
      </c>
      <c r="J22" s="11">
        <v>1.3082931517584522</v>
      </c>
      <c r="K22" s="11">
        <v>1.0926253687315635</v>
      </c>
      <c r="L22" s="11">
        <v>1.4336593696630957</v>
      </c>
      <c r="M22" s="11">
        <v>1.0135670705040427</v>
      </c>
      <c r="N22" s="11">
        <v>1.3082931517584522</v>
      </c>
      <c r="O22" s="11">
        <v>0.9370774807700849</v>
      </c>
      <c r="P22" s="11">
        <v>1.226246328699037</v>
      </c>
      <c r="Q22" s="11">
        <v>0.83096912371930831</v>
      </c>
      <c r="R22" s="61">
        <v>1.0188551545609281</v>
      </c>
    </row>
    <row r="23" spans="1:18" x14ac:dyDescent="0.2">
      <c r="A23" s="42">
        <v>18</v>
      </c>
      <c r="B23" s="43" t="s">
        <v>29</v>
      </c>
      <c r="C23" s="44">
        <v>9722</v>
      </c>
      <c r="D23" s="59">
        <v>4470</v>
      </c>
      <c r="E23" s="59">
        <v>3850</v>
      </c>
      <c r="F23" s="59">
        <v>655</v>
      </c>
      <c r="G23" s="59">
        <v>1166</v>
      </c>
      <c r="H23" s="60">
        <v>1953.84121441824</v>
      </c>
      <c r="I23" s="60">
        <v>67.23</v>
      </c>
      <c r="J23" s="11">
        <v>2.946284813040625</v>
      </c>
      <c r="K23" s="11">
        <v>1.396009051635466</v>
      </c>
      <c r="L23" s="11">
        <v>1.4597819378728656</v>
      </c>
      <c r="M23" s="11">
        <v>1.0312228571428572</v>
      </c>
      <c r="N23" s="11">
        <v>2.946284813040625</v>
      </c>
      <c r="O23" s="11">
        <v>1.0773357089085187</v>
      </c>
      <c r="P23" s="11">
        <v>1.3779954560813452</v>
      </c>
      <c r="Q23" s="11">
        <v>1.0810451926178795</v>
      </c>
      <c r="R23" s="61">
        <v>1.4004310795468757</v>
      </c>
    </row>
    <row r="24" spans="1:18" x14ac:dyDescent="0.2">
      <c r="A24" s="42">
        <v>19</v>
      </c>
      <c r="B24" s="43" t="s">
        <v>30</v>
      </c>
      <c r="C24" s="44">
        <v>18165</v>
      </c>
      <c r="D24" s="59">
        <v>6959</v>
      </c>
      <c r="E24" s="59">
        <v>3321</v>
      </c>
      <c r="F24" s="59">
        <v>1295</v>
      </c>
      <c r="G24" s="59">
        <v>2332</v>
      </c>
      <c r="H24" s="60">
        <v>1959.6577712835499</v>
      </c>
      <c r="I24" s="60">
        <v>49.33</v>
      </c>
      <c r="J24" s="11">
        <v>1.85574351513245</v>
      </c>
      <c r="K24" s="11">
        <v>1.1828241123038812</v>
      </c>
      <c r="L24" s="11">
        <v>1.3830993669143958</v>
      </c>
      <c r="M24" s="11">
        <v>1.0178229207406955</v>
      </c>
      <c r="N24" s="11">
        <v>1.8557435151324497</v>
      </c>
      <c r="O24" s="11">
        <v>0.9032682932753503</v>
      </c>
      <c r="P24" s="11">
        <v>1.2335297458896215</v>
      </c>
      <c r="Q24" s="11">
        <v>0.86784303349481906</v>
      </c>
      <c r="R24" s="61">
        <v>1.1023610014810099</v>
      </c>
    </row>
    <row r="25" spans="1:18" x14ac:dyDescent="0.2">
      <c r="A25" s="42">
        <v>20</v>
      </c>
      <c r="B25" s="43" t="s">
        <v>31</v>
      </c>
      <c r="C25" s="44">
        <v>60179</v>
      </c>
      <c r="D25" s="59">
        <v>30241</v>
      </c>
      <c r="E25" s="59">
        <v>5524</v>
      </c>
      <c r="F25" s="59">
        <v>4209</v>
      </c>
      <c r="G25" s="59">
        <v>7955</v>
      </c>
      <c r="H25" s="60">
        <v>2224.7251669503016</v>
      </c>
      <c r="I25" s="60">
        <v>31.64</v>
      </c>
      <c r="J25" s="11">
        <v>0.97904553004172468</v>
      </c>
      <c r="K25" s="11">
        <v>1.0917928180926901</v>
      </c>
      <c r="L25" s="11">
        <v>1.5025174894896891</v>
      </c>
      <c r="M25" s="11">
        <v>1.0151980061484256</v>
      </c>
      <c r="N25" s="11">
        <v>0.97904553004172479</v>
      </c>
      <c r="O25" s="11">
        <v>0.88630072668531612</v>
      </c>
      <c r="P25" s="11">
        <v>1.1693655453475447</v>
      </c>
      <c r="Q25" s="11">
        <v>0.8702166709838659</v>
      </c>
      <c r="R25" s="61">
        <v>0.97308800553273156</v>
      </c>
    </row>
    <row r="26" spans="1:18" x14ac:dyDescent="0.2">
      <c r="A26" s="42">
        <v>21</v>
      </c>
      <c r="B26" s="43" t="s">
        <v>32</v>
      </c>
      <c r="C26" s="44">
        <v>15428</v>
      </c>
      <c r="D26" s="59">
        <v>5765</v>
      </c>
      <c r="E26" s="59">
        <v>4436</v>
      </c>
      <c r="F26" s="59">
        <v>1024</v>
      </c>
      <c r="G26" s="59">
        <v>1978</v>
      </c>
      <c r="H26" s="60">
        <v>2013.4413590329962</v>
      </c>
      <c r="I26" s="60">
        <v>54.66</v>
      </c>
      <c r="J26" s="11">
        <v>2.0785183401854392</v>
      </c>
      <c r="K26" s="11">
        <v>1.2875291677469536</v>
      </c>
      <c r="L26" s="11">
        <v>1.3736712470832253</v>
      </c>
      <c r="M26" s="11">
        <v>1.024086041336856</v>
      </c>
      <c r="N26" s="11">
        <v>2.0785183401854392</v>
      </c>
      <c r="O26" s="11">
        <v>0.91475181209035916</v>
      </c>
      <c r="P26" s="11">
        <v>1.3491935830502295</v>
      </c>
      <c r="Q26" s="11">
        <v>0.93822610852125155</v>
      </c>
      <c r="R26" s="61">
        <v>1.1978836534261457</v>
      </c>
    </row>
    <row r="27" spans="1:18" x14ac:dyDescent="0.2">
      <c r="A27" s="42">
        <v>22</v>
      </c>
      <c r="B27" s="43" t="s">
        <v>33</v>
      </c>
      <c r="C27" s="44">
        <v>27822</v>
      </c>
      <c r="D27" s="59">
        <v>14945</v>
      </c>
      <c r="E27" s="59">
        <v>5645</v>
      </c>
      <c r="F27" s="59">
        <v>2203</v>
      </c>
      <c r="G27" s="59">
        <v>3826</v>
      </c>
      <c r="H27" s="60">
        <v>1600.3909142408127</v>
      </c>
      <c r="I27" s="60">
        <v>56.21</v>
      </c>
      <c r="J27" s="11">
        <v>1.4198756722155472</v>
      </c>
      <c r="K27" s="11">
        <v>1.2028969879951117</v>
      </c>
      <c r="L27" s="11">
        <v>1.5371648335849328</v>
      </c>
      <c r="M27" s="11">
        <v>1.0083546492859639</v>
      </c>
      <c r="N27" s="11">
        <v>1.4198756722155472</v>
      </c>
      <c r="O27" s="11">
        <v>1.1233755178066405</v>
      </c>
      <c r="P27" s="11">
        <v>1.3312586689692376</v>
      </c>
      <c r="Q27" s="11">
        <v>0.98088141882966973</v>
      </c>
      <c r="R27" s="61">
        <v>1.1552726057948577</v>
      </c>
    </row>
    <row r="28" spans="1:18" x14ac:dyDescent="0.2">
      <c r="A28" s="42">
        <v>23</v>
      </c>
      <c r="B28" s="43" t="s">
        <v>34</v>
      </c>
      <c r="C28" s="44">
        <v>15632</v>
      </c>
      <c r="D28" s="59">
        <v>7850</v>
      </c>
      <c r="E28" s="59">
        <v>2512</v>
      </c>
      <c r="F28" s="59">
        <v>1641</v>
      </c>
      <c r="G28" s="59">
        <v>2513</v>
      </c>
      <c r="H28" s="60">
        <v>1997.96276169265</v>
      </c>
      <c r="I28" s="60">
        <v>56.21</v>
      </c>
      <c r="J28" s="11">
        <v>2.0592234488472974</v>
      </c>
      <c r="K28" s="11">
        <v>1.1606960081883315</v>
      </c>
      <c r="L28" s="11">
        <v>1.5021750255885364</v>
      </c>
      <c r="M28" s="11">
        <v>1.0246332227756818</v>
      </c>
      <c r="N28" s="11">
        <v>2.0592234488472974</v>
      </c>
      <c r="O28" s="11">
        <v>1.4270464758255956</v>
      </c>
      <c r="P28" s="11">
        <v>1.525910120168664</v>
      </c>
      <c r="Q28" s="11">
        <v>0.92492529767614584</v>
      </c>
      <c r="R28" s="61">
        <v>1.3028966988141892</v>
      </c>
    </row>
    <row r="29" spans="1:18" x14ac:dyDescent="0.2">
      <c r="A29" s="42">
        <v>24</v>
      </c>
      <c r="B29" s="43" t="s">
        <v>35</v>
      </c>
      <c r="C29" s="44">
        <v>12386</v>
      </c>
      <c r="D29" s="59">
        <v>0</v>
      </c>
      <c r="E29" s="59">
        <v>5250</v>
      </c>
      <c r="F29" s="59">
        <v>1169</v>
      </c>
      <c r="G29" s="59">
        <v>2001</v>
      </c>
      <c r="H29" s="60">
        <v>1600.3909142408127</v>
      </c>
      <c r="I29" s="60">
        <v>31.85</v>
      </c>
      <c r="J29" s="11">
        <v>2.4416422535427866</v>
      </c>
      <c r="K29" s="11">
        <v>1.4238656547715163</v>
      </c>
      <c r="L29" s="11">
        <v>1</v>
      </c>
      <c r="M29" s="11">
        <v>0.98979464928596395</v>
      </c>
      <c r="N29" s="11">
        <v>2.4416422535427866</v>
      </c>
      <c r="O29" s="11">
        <v>1.0121250479645945</v>
      </c>
      <c r="P29" s="11">
        <v>1.8171643838910971</v>
      </c>
      <c r="Q29" s="11">
        <v>0.75532984361805178</v>
      </c>
      <c r="R29" s="61">
        <v>1.3071406168902773</v>
      </c>
    </row>
    <row r="30" spans="1:18" x14ac:dyDescent="0.2">
      <c r="A30" s="42">
        <v>25</v>
      </c>
      <c r="B30" s="43" t="s">
        <v>36</v>
      </c>
      <c r="C30" s="44">
        <v>40139</v>
      </c>
      <c r="D30" s="59">
        <v>27987</v>
      </c>
      <c r="E30" s="59">
        <v>6172</v>
      </c>
      <c r="F30" s="59">
        <v>2313</v>
      </c>
      <c r="G30" s="59">
        <v>4988</v>
      </c>
      <c r="H30" s="60">
        <v>1822.7474398907104</v>
      </c>
      <c r="I30" s="60">
        <v>26.21</v>
      </c>
      <c r="J30" s="11">
        <v>1.1682897170428002</v>
      </c>
      <c r="K30" s="11">
        <v>1.1537656643165002</v>
      </c>
      <c r="L30" s="11">
        <v>1.6972520491292757</v>
      </c>
      <c r="M30" s="11">
        <v>0.99460189112534736</v>
      </c>
      <c r="N30" s="11">
        <v>1.1682897170428002</v>
      </c>
      <c r="O30" s="11">
        <v>0.85400209897224511</v>
      </c>
      <c r="P30" s="11">
        <v>1.1381273876802573</v>
      </c>
      <c r="Q30" s="11">
        <v>1.0387991410979684</v>
      </c>
      <c r="R30" s="61">
        <v>1.06161893617123</v>
      </c>
    </row>
    <row r="31" spans="1:18" x14ac:dyDescent="0.2">
      <c r="A31" s="42">
        <v>26</v>
      </c>
      <c r="B31" s="43" t="s">
        <v>37</v>
      </c>
      <c r="C31" s="44">
        <v>15437</v>
      </c>
      <c r="D31" s="59">
        <v>0</v>
      </c>
      <c r="E31" s="59">
        <v>1760</v>
      </c>
      <c r="F31" s="59">
        <v>1020</v>
      </c>
      <c r="G31" s="59">
        <v>1911</v>
      </c>
      <c r="H31" s="60">
        <v>1734.305348460292</v>
      </c>
      <c r="I31" s="60">
        <v>35.770000000000003</v>
      </c>
      <c r="J31" s="11">
        <v>2.0776563420600476</v>
      </c>
      <c r="K31" s="11">
        <v>1.1140117898555419</v>
      </c>
      <c r="L31" s="11">
        <v>1</v>
      </c>
      <c r="M31" s="11">
        <v>0.99826444050671481</v>
      </c>
      <c r="N31" s="11">
        <v>2.0776563420600476</v>
      </c>
      <c r="O31" s="11">
        <v>0.55912547111857702</v>
      </c>
      <c r="P31" s="11">
        <v>1.0987458764611877</v>
      </c>
      <c r="Q31" s="11">
        <v>0.59095908957455467</v>
      </c>
      <c r="R31" s="61">
        <v>0.92116734139427614</v>
      </c>
    </row>
    <row r="32" spans="1:18" x14ac:dyDescent="0.2">
      <c r="A32" s="42">
        <v>27</v>
      </c>
      <c r="B32" s="43" t="s">
        <v>38</v>
      </c>
      <c r="C32" s="44">
        <v>56480</v>
      </c>
      <c r="D32" s="59">
        <v>40425</v>
      </c>
      <c r="E32" s="59">
        <v>6350</v>
      </c>
      <c r="F32" s="59">
        <v>3598</v>
      </c>
      <c r="G32" s="59">
        <v>7274</v>
      </c>
      <c r="H32" s="60">
        <v>1603.0673043478259</v>
      </c>
      <c r="I32" s="60">
        <v>51.58</v>
      </c>
      <c r="J32" s="11">
        <v>1.0038700593551868</v>
      </c>
      <c r="K32" s="11">
        <v>1.1124291784702549</v>
      </c>
      <c r="L32" s="11">
        <v>1.7157400849858357</v>
      </c>
      <c r="M32" s="11">
        <v>1.0049366149922037</v>
      </c>
      <c r="N32" s="11">
        <v>1.0038700593551868</v>
      </c>
      <c r="O32" s="11">
        <v>0.92974881119770236</v>
      </c>
      <c r="P32" s="11">
        <v>1.1490891855552412</v>
      </c>
      <c r="Q32" s="11">
        <v>1.0124917644056559</v>
      </c>
      <c r="R32" s="61">
        <v>1.0412749411697488</v>
      </c>
    </row>
    <row r="33" spans="1:18" x14ac:dyDescent="0.2">
      <c r="A33" s="42">
        <v>28</v>
      </c>
      <c r="B33" s="43" t="s">
        <v>39</v>
      </c>
      <c r="C33" s="44">
        <v>17006</v>
      </c>
      <c r="D33" s="59">
        <v>4246</v>
      </c>
      <c r="E33" s="59">
        <v>2913</v>
      </c>
      <c r="F33" s="59">
        <v>1719</v>
      </c>
      <c r="G33" s="59">
        <v>2661</v>
      </c>
      <c r="H33" s="60">
        <v>2203.9289340101523</v>
      </c>
      <c r="I33" s="60">
        <v>18.32</v>
      </c>
      <c r="J33" s="11">
        <v>1.9413254705622105</v>
      </c>
      <c r="K33" s="11">
        <v>1.1712924850052921</v>
      </c>
      <c r="L33" s="11">
        <v>1.2496765847347995</v>
      </c>
      <c r="M33" s="11">
        <v>1.0041979332657265</v>
      </c>
      <c r="N33" s="11">
        <v>1.9413254705622103</v>
      </c>
      <c r="O33" s="11">
        <v>1.1305574486931236</v>
      </c>
      <c r="P33" s="11">
        <v>1.4688974160116808</v>
      </c>
      <c r="Q33" s="11">
        <v>0.77648061724547801</v>
      </c>
      <c r="R33" s="61">
        <v>1.1670459840750893</v>
      </c>
    </row>
    <row r="34" spans="1:18" x14ac:dyDescent="0.2">
      <c r="A34" s="42">
        <v>29</v>
      </c>
      <c r="B34" s="43" t="s">
        <v>40</v>
      </c>
      <c r="C34" s="44">
        <v>13221</v>
      </c>
      <c r="D34" s="59">
        <v>6229</v>
      </c>
      <c r="E34" s="59">
        <v>2064</v>
      </c>
      <c r="F34" s="59">
        <v>627</v>
      </c>
      <c r="G34" s="59">
        <v>1359</v>
      </c>
      <c r="H34" s="60">
        <v>1953.84121441824</v>
      </c>
      <c r="I34" s="60">
        <v>57.37</v>
      </c>
      <c r="J34" s="11">
        <v>2.3253294722321272</v>
      </c>
      <c r="K34" s="11">
        <v>1.1561152711595191</v>
      </c>
      <c r="L34" s="11">
        <v>1.4711443914983737</v>
      </c>
      <c r="M34" s="11">
        <v>1.0237104761904763</v>
      </c>
      <c r="N34" s="11">
        <v>2.3253294722321272</v>
      </c>
      <c r="O34" s="11">
        <v>0.62830923443452646</v>
      </c>
      <c r="P34" s="11">
        <v>0.9709514708516368</v>
      </c>
      <c r="Q34" s="11">
        <v>0.9022441359878417</v>
      </c>
      <c r="R34" s="61">
        <v>1.0670393509771681</v>
      </c>
    </row>
    <row r="35" spans="1:18" x14ac:dyDescent="0.2">
      <c r="A35" s="42">
        <v>30</v>
      </c>
      <c r="B35" s="43" t="s">
        <v>41</v>
      </c>
      <c r="C35" s="44">
        <v>52344</v>
      </c>
      <c r="D35" s="59">
        <v>38030</v>
      </c>
      <c r="E35" s="59">
        <v>10021</v>
      </c>
      <c r="F35" s="59">
        <v>2896</v>
      </c>
      <c r="G35" s="59">
        <v>5940</v>
      </c>
      <c r="H35" s="60">
        <v>1950.610524308865</v>
      </c>
      <c r="I35" s="60">
        <v>34.049999999999997</v>
      </c>
      <c r="J35" s="11">
        <v>1.0357821517725232</v>
      </c>
      <c r="K35" s="11">
        <v>1.1914450557848082</v>
      </c>
      <c r="L35" s="11">
        <v>1.7265398135411889</v>
      </c>
      <c r="M35" s="11">
        <v>1.0058105765834939</v>
      </c>
      <c r="N35" s="11">
        <v>1.0357821517725232</v>
      </c>
      <c r="O35" s="11">
        <v>0.87103395749031964</v>
      </c>
      <c r="P35" s="11">
        <v>1.0853600753788293</v>
      </c>
      <c r="Q35" s="11">
        <v>1.091234898873513</v>
      </c>
      <c r="R35" s="61">
        <v>1.0559441306004247</v>
      </c>
    </row>
    <row r="36" spans="1:18" x14ac:dyDescent="0.2">
      <c r="A36" s="42">
        <v>31</v>
      </c>
      <c r="B36" s="43" t="s">
        <v>42</v>
      </c>
      <c r="C36" s="44">
        <v>16965</v>
      </c>
      <c r="D36" s="59">
        <v>6426</v>
      </c>
      <c r="E36" s="59">
        <v>3768</v>
      </c>
      <c r="F36" s="59">
        <v>1005</v>
      </c>
      <c r="G36" s="59">
        <v>1921</v>
      </c>
      <c r="H36" s="60">
        <v>1953.84121441824</v>
      </c>
      <c r="I36" s="60">
        <v>62.11</v>
      </c>
      <c r="J36" s="11">
        <v>1.9445671059464162</v>
      </c>
      <c r="K36" s="11">
        <v>1.2221043324491601</v>
      </c>
      <c r="L36" s="11">
        <v>1.3787798408488063</v>
      </c>
      <c r="M36" s="11">
        <v>1.0273219047619049</v>
      </c>
      <c r="N36" s="11">
        <v>1.9445671059464162</v>
      </c>
      <c r="O36" s="11">
        <v>0.78029455422258798</v>
      </c>
      <c r="P36" s="11">
        <v>1.1346251865636454</v>
      </c>
      <c r="Q36" s="11">
        <v>0.89386274842017732</v>
      </c>
      <c r="R36" s="61">
        <v>1.0817375973071273</v>
      </c>
    </row>
    <row r="37" spans="1:18" x14ac:dyDescent="0.2">
      <c r="A37" s="42">
        <v>32</v>
      </c>
      <c r="B37" s="43" t="s">
        <v>43</v>
      </c>
      <c r="C37" s="44">
        <v>38883</v>
      </c>
      <c r="D37" s="59">
        <v>9692</v>
      </c>
      <c r="E37" s="59">
        <v>6538</v>
      </c>
      <c r="F37" s="59">
        <v>3216</v>
      </c>
      <c r="G37" s="59">
        <v>6129</v>
      </c>
      <c r="H37" s="60">
        <v>1769.5010470809796</v>
      </c>
      <c r="I37" s="60">
        <v>55.8</v>
      </c>
      <c r="J37" s="11">
        <v>1.18664663097963</v>
      </c>
      <c r="K37" s="11">
        <v>1.168145462027107</v>
      </c>
      <c r="L37" s="11">
        <v>1.2492606023197799</v>
      </c>
      <c r="M37" s="11">
        <v>1.0149664802538652</v>
      </c>
      <c r="N37" s="11">
        <v>1.18664663097963</v>
      </c>
      <c r="O37" s="11">
        <v>0.93216880614963238</v>
      </c>
      <c r="P37" s="11">
        <v>1.4915663218909649</v>
      </c>
      <c r="Q37" s="11">
        <v>0.77413659863457573</v>
      </c>
      <c r="R37" s="61">
        <v>1.0542399860055693</v>
      </c>
    </row>
    <row r="38" spans="1:18" x14ac:dyDescent="0.2">
      <c r="A38" s="42">
        <v>33</v>
      </c>
      <c r="B38" s="43" t="s">
        <v>44</v>
      </c>
      <c r="C38" s="44">
        <v>25058</v>
      </c>
      <c r="D38" s="59">
        <v>16727</v>
      </c>
      <c r="E38" s="59">
        <v>1047</v>
      </c>
      <c r="F38" s="59">
        <v>1786</v>
      </c>
      <c r="G38" s="59">
        <v>3127</v>
      </c>
      <c r="H38" s="60">
        <v>2745.4377738786607</v>
      </c>
      <c r="I38" s="60">
        <v>40.159999999999997</v>
      </c>
      <c r="J38" s="11">
        <v>1.5103113158424835</v>
      </c>
      <c r="K38" s="11">
        <v>1.0417830632931599</v>
      </c>
      <c r="L38" s="11">
        <v>1.6675313273206163</v>
      </c>
      <c r="M38" s="11">
        <v>1.0430100048085922</v>
      </c>
      <c r="N38" s="11">
        <v>1.5103113158424837</v>
      </c>
      <c r="O38" s="11">
        <v>0.98267846634806555</v>
      </c>
      <c r="P38" s="11">
        <v>1.082209470709433</v>
      </c>
      <c r="Q38" s="11">
        <v>0.9215500437747709</v>
      </c>
      <c r="R38" s="61">
        <v>1.0494382286368316</v>
      </c>
    </row>
    <row r="39" spans="1:18" x14ac:dyDescent="0.2">
      <c r="A39" s="42">
        <v>34</v>
      </c>
      <c r="B39" s="43" t="s">
        <v>45</v>
      </c>
      <c r="C39" s="44">
        <v>28405</v>
      </c>
      <c r="D39" s="59">
        <v>7267</v>
      </c>
      <c r="E39" s="59">
        <v>5784</v>
      </c>
      <c r="F39" s="59">
        <v>2085</v>
      </c>
      <c r="G39" s="59">
        <v>3769</v>
      </c>
      <c r="H39" s="60">
        <v>1941.0496638655466</v>
      </c>
      <c r="I39" s="60">
        <v>34.380000000000003</v>
      </c>
      <c r="J39" s="11">
        <v>1.4030480884485463</v>
      </c>
      <c r="K39" s="11">
        <v>1.2036261221615914</v>
      </c>
      <c r="L39" s="11">
        <v>1.2558352402745996</v>
      </c>
      <c r="M39" s="11">
        <v>1.0056705358636511</v>
      </c>
      <c r="N39" s="11">
        <v>1.4030480884485463</v>
      </c>
      <c r="O39" s="11">
        <v>0.84903947671297986</v>
      </c>
      <c r="P39" s="11">
        <v>1.2818663932107657</v>
      </c>
      <c r="Q39" s="11">
        <v>0.80184772281907923</v>
      </c>
      <c r="R39" s="61">
        <v>1.0228254206312579</v>
      </c>
    </row>
    <row r="40" spans="1:18" x14ac:dyDescent="0.2">
      <c r="A40" s="42">
        <v>35</v>
      </c>
      <c r="B40" s="43" t="s">
        <v>46</v>
      </c>
      <c r="C40" s="44">
        <v>10173</v>
      </c>
      <c r="D40" s="59">
        <v>5463</v>
      </c>
      <c r="E40" s="59">
        <v>4259</v>
      </c>
      <c r="F40" s="59">
        <v>573</v>
      </c>
      <c r="G40" s="59">
        <v>1124</v>
      </c>
      <c r="H40" s="60">
        <v>2030.5891489747776</v>
      </c>
      <c r="I40" s="60">
        <v>44.31</v>
      </c>
      <c r="J40" s="11">
        <v>2.8422668782444664</v>
      </c>
      <c r="K40" s="11">
        <v>1.4186572299223434</v>
      </c>
      <c r="L40" s="11">
        <v>1.5370097316425833</v>
      </c>
      <c r="M40" s="11">
        <v>1.0169024430599654</v>
      </c>
      <c r="N40" s="11">
        <v>2.8422668782444664</v>
      </c>
      <c r="O40" s="11">
        <v>0.95033250117408696</v>
      </c>
      <c r="P40" s="11">
        <v>1.272149407788808</v>
      </c>
      <c r="Q40" s="11">
        <v>1.1567026293626244</v>
      </c>
      <c r="R40" s="61">
        <v>1.3761262895846447</v>
      </c>
    </row>
    <row r="41" spans="1:18" x14ac:dyDescent="0.2">
      <c r="A41" s="42">
        <v>36</v>
      </c>
      <c r="B41" s="43" t="s">
        <v>47</v>
      </c>
      <c r="C41" s="44">
        <v>17792</v>
      </c>
      <c r="D41" s="59">
        <v>5906</v>
      </c>
      <c r="E41" s="59">
        <v>3255</v>
      </c>
      <c r="F41" s="59">
        <v>1269</v>
      </c>
      <c r="G41" s="59">
        <v>2229</v>
      </c>
      <c r="H41" s="60">
        <v>1953.84121441824</v>
      </c>
      <c r="I41" s="60">
        <v>55.93</v>
      </c>
      <c r="J41" s="11">
        <v>1.8820695229530662</v>
      </c>
      <c r="K41" s="11">
        <v>1.1829473920863309</v>
      </c>
      <c r="L41" s="11">
        <v>1.3319469424460433</v>
      </c>
      <c r="M41" s="11">
        <v>1.0226133333333334</v>
      </c>
      <c r="N41" s="11">
        <v>1.8820695229530664</v>
      </c>
      <c r="O41" s="11">
        <v>0.87445462829910459</v>
      </c>
      <c r="P41" s="11">
        <v>1.2095568008197923</v>
      </c>
      <c r="Q41" s="11">
        <v>0.83583390928700652</v>
      </c>
      <c r="R41" s="61">
        <v>1.080376180034148</v>
      </c>
    </row>
    <row r="42" spans="1:18" x14ac:dyDescent="0.2">
      <c r="A42" s="42">
        <v>37</v>
      </c>
      <c r="B42" s="43" t="s">
        <v>48</v>
      </c>
      <c r="C42" s="44">
        <v>21424</v>
      </c>
      <c r="D42" s="59">
        <v>12143</v>
      </c>
      <c r="E42" s="59">
        <v>3035</v>
      </c>
      <c r="F42" s="59">
        <v>1509</v>
      </c>
      <c r="G42" s="59">
        <v>2726</v>
      </c>
      <c r="H42" s="60">
        <v>1771.7430246189917</v>
      </c>
      <c r="I42" s="60">
        <v>57.21</v>
      </c>
      <c r="J42" s="11">
        <v>1.6647209182403357</v>
      </c>
      <c r="K42" s="11">
        <v>1.1416635548917102</v>
      </c>
      <c r="L42" s="11">
        <v>1.5667942494398805</v>
      </c>
      <c r="M42" s="11">
        <v>1.0161325637057139</v>
      </c>
      <c r="N42" s="11">
        <v>1.6647209182403357</v>
      </c>
      <c r="O42" s="11">
        <v>0.97414986985197172</v>
      </c>
      <c r="P42" s="11">
        <v>1.1780884154740099</v>
      </c>
      <c r="Q42" s="11">
        <v>0.94889407773897272</v>
      </c>
      <c r="R42" s="61">
        <v>1.1083302108321733</v>
      </c>
    </row>
    <row r="43" spans="1:18" x14ac:dyDescent="0.2">
      <c r="A43" s="42">
        <v>38</v>
      </c>
      <c r="B43" s="43" t="s">
        <v>49</v>
      </c>
      <c r="C43" s="44">
        <v>308054</v>
      </c>
      <c r="D43" s="59">
        <v>259487</v>
      </c>
      <c r="E43" s="59">
        <v>3888</v>
      </c>
      <c r="F43" s="59">
        <v>21795</v>
      </c>
      <c r="G43" s="59">
        <v>35646</v>
      </c>
      <c r="H43" s="60">
        <v>2024.1942195559034</v>
      </c>
      <c r="I43" s="60">
        <v>22.01</v>
      </c>
      <c r="J43" s="11">
        <v>0.67404734544067257</v>
      </c>
      <c r="K43" s="11">
        <v>1.0126211638219274</v>
      </c>
      <c r="L43" s="11">
        <v>1.8423425763015575</v>
      </c>
      <c r="M43" s="11">
        <v>0.99965012657779373</v>
      </c>
      <c r="N43" s="11">
        <v>0.67404734544067257</v>
      </c>
      <c r="O43" s="11">
        <v>1.0039961700104016</v>
      </c>
      <c r="P43" s="11">
        <v>0.93485243285193387</v>
      </c>
      <c r="Q43" s="11">
        <v>0.98965772378793437</v>
      </c>
      <c r="R43" s="61">
        <v>0.93594371406322674</v>
      </c>
    </row>
    <row r="44" spans="1:18" x14ac:dyDescent="0.2">
      <c r="A44" s="42">
        <v>39</v>
      </c>
      <c r="B44" s="5" t="s">
        <v>50</v>
      </c>
      <c r="C44" s="44">
        <v>841836</v>
      </c>
      <c r="D44" s="59">
        <v>830155</v>
      </c>
      <c r="E44" s="59">
        <v>0</v>
      </c>
      <c r="F44" s="59">
        <v>61182</v>
      </c>
      <c r="G44" s="59">
        <v>89087</v>
      </c>
      <c r="H44" s="60">
        <v>2139.7682148742783</v>
      </c>
      <c r="I44" s="60">
        <v>22.01</v>
      </c>
      <c r="J44" s="11">
        <v>0.62709622890014316</v>
      </c>
      <c r="K44" s="11">
        <v>1</v>
      </c>
      <c r="L44" s="11">
        <v>1.9861243757691522</v>
      </c>
      <c r="M44" s="11">
        <v>1.0043823021288265</v>
      </c>
      <c r="N44" s="11">
        <v>0.62709622890014316</v>
      </c>
      <c r="O44" s="11">
        <v>1.1031594512132277</v>
      </c>
      <c r="P44" s="11">
        <v>0.84830100009154374</v>
      </c>
      <c r="Q44" s="11">
        <v>1.0535958986920322</v>
      </c>
      <c r="R44" s="61">
        <v>0.94635504892162814</v>
      </c>
    </row>
    <row r="45" spans="1:18" x14ac:dyDescent="0.2">
      <c r="A45" s="42">
        <v>40</v>
      </c>
      <c r="B45" s="17" t="s">
        <v>51</v>
      </c>
      <c r="C45" s="44">
        <v>2458</v>
      </c>
      <c r="D45" s="59">
        <v>0</v>
      </c>
      <c r="E45" s="59">
        <v>0</v>
      </c>
      <c r="F45" s="59">
        <v>129</v>
      </c>
      <c r="G45" s="59">
        <v>342</v>
      </c>
      <c r="H45" s="60">
        <v>1953.84121441824</v>
      </c>
      <c r="I45" s="60">
        <v>86.06</v>
      </c>
      <c r="J45" s="11">
        <v>9.8801387113022603</v>
      </c>
      <c r="K45" s="11">
        <v>1</v>
      </c>
      <c r="L45" s="11">
        <v>1</v>
      </c>
      <c r="M45" s="11">
        <v>1.0455695238095237</v>
      </c>
      <c r="N45" s="11">
        <v>9.8801387113022603</v>
      </c>
      <c r="O45" s="11">
        <v>0.41753930970072428</v>
      </c>
      <c r="P45" s="11">
        <v>1.1610775568970377</v>
      </c>
      <c r="Q45" s="11">
        <v>0.53047830817947317</v>
      </c>
      <c r="R45" s="61">
        <v>1.86959216045455</v>
      </c>
    </row>
    <row r="46" spans="1:18" x14ac:dyDescent="0.2">
      <c r="A46" s="42">
        <v>41</v>
      </c>
      <c r="B46" s="17" t="s">
        <v>52</v>
      </c>
      <c r="C46" s="44">
        <v>12876</v>
      </c>
      <c r="D46" s="59">
        <v>0</v>
      </c>
      <c r="E46" s="59">
        <v>0</v>
      </c>
      <c r="F46" s="59">
        <v>865</v>
      </c>
      <c r="G46" s="59">
        <v>1547</v>
      </c>
      <c r="H46" s="60">
        <v>1807.309905466502</v>
      </c>
      <c r="I46" s="60">
        <v>16.55</v>
      </c>
      <c r="J46" s="11">
        <v>2.371558011213184</v>
      </c>
      <c r="K46" s="11">
        <v>1</v>
      </c>
      <c r="L46" s="11">
        <v>1</v>
      </c>
      <c r="M46" s="11">
        <v>0.98660980150372257</v>
      </c>
      <c r="N46" s="11">
        <v>2.371558011213184</v>
      </c>
      <c r="O46" s="11">
        <v>0.50433276775605029</v>
      </c>
      <c r="P46" s="11">
        <v>0.94606038701359041</v>
      </c>
      <c r="Q46" s="11">
        <v>0.53047830817947317</v>
      </c>
      <c r="R46" s="61">
        <v>0.87875806947913171</v>
      </c>
    </row>
    <row r="47" spans="1:18" x14ac:dyDescent="0.2">
      <c r="A47" s="42">
        <v>42</v>
      </c>
      <c r="B47" s="17" t="s">
        <v>53</v>
      </c>
      <c r="C47" s="44">
        <v>5230</v>
      </c>
      <c r="D47" s="59">
        <v>5230</v>
      </c>
      <c r="E47" s="59">
        <v>0</v>
      </c>
      <c r="F47" s="59">
        <v>278</v>
      </c>
      <c r="G47" s="59">
        <v>672</v>
      </c>
      <c r="H47" s="60">
        <v>1571.2274594018991</v>
      </c>
      <c r="I47" s="60">
        <v>45.1</v>
      </c>
      <c r="J47" s="11">
        <v>4.9614877538013298</v>
      </c>
      <c r="K47" s="11">
        <v>1</v>
      </c>
      <c r="L47" s="11">
        <v>2</v>
      </c>
      <c r="M47" s="11">
        <v>0.99869579014858334</v>
      </c>
      <c r="N47" s="11">
        <v>4.9614877538013298</v>
      </c>
      <c r="O47" s="11">
        <v>0.8078727196228298</v>
      </c>
      <c r="P47" s="11">
        <v>1.0241531151218251</v>
      </c>
      <c r="Q47" s="11">
        <v>1.0609566163589463</v>
      </c>
      <c r="R47" s="61">
        <v>1.5071569150230584</v>
      </c>
    </row>
    <row r="48" spans="1:18" ht="12.75" x14ac:dyDescent="0.2">
      <c r="A48" s="51"/>
      <c r="B48" s="52" t="s">
        <v>54</v>
      </c>
      <c r="C48" s="62">
        <f>SUM(C6:C47)</f>
        <v>2395111</v>
      </c>
      <c r="D48" s="62">
        <f t="shared" ref="D48:G48" si="0">SUM(D6:D47)</f>
        <v>1813408</v>
      </c>
      <c r="E48" s="62">
        <f t="shared" si="0"/>
        <v>174423</v>
      </c>
      <c r="F48" s="62">
        <f t="shared" si="0"/>
        <v>166977</v>
      </c>
      <c r="G48" s="62">
        <f t="shared" si="0"/>
        <v>279726</v>
      </c>
      <c r="H48" s="63">
        <v>1953.84121441824</v>
      </c>
      <c r="I48" s="63">
        <v>26.25</v>
      </c>
      <c r="J48" s="61">
        <v>1</v>
      </c>
      <c r="K48" s="61">
        <v>1.0728245997784653</v>
      </c>
      <c r="L48" s="61">
        <v>1.7571290015368808</v>
      </c>
      <c r="M48" s="61">
        <v>1</v>
      </c>
      <c r="N48" s="61">
        <v>1</v>
      </c>
      <c r="O48" s="61">
        <v>1</v>
      </c>
      <c r="P48" s="61">
        <v>1</v>
      </c>
      <c r="Q48" s="61">
        <v>1</v>
      </c>
      <c r="R48" s="61">
        <v>1</v>
      </c>
    </row>
    <row r="49" spans="3:18" x14ac:dyDescent="0.2"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36"/>
    </row>
  </sheetData>
  <mergeCells count="10">
    <mergeCell ref="A1:R1"/>
    <mergeCell ref="A3:A4"/>
    <mergeCell ref="B3:B4"/>
    <mergeCell ref="C3:D3"/>
    <mergeCell ref="E3:E4"/>
    <mergeCell ref="F3:G3"/>
    <mergeCell ref="H3:I3"/>
    <mergeCell ref="J3:M3"/>
    <mergeCell ref="N3:Q3"/>
    <mergeCell ref="R3:R4"/>
  </mergeCells>
  <printOptions horizontalCentered="1"/>
  <pageMargins left="0" right="0" top="0" bottom="0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Дотации на выравнивание</vt:lpstr>
      <vt:lpstr>НП</vt:lpstr>
      <vt:lpstr>ИНП</vt:lpstr>
      <vt:lpstr>ИБР</vt:lpstr>
      <vt:lpstr>'Дотации на выравнивание'!Заголовки_для_печати</vt:lpstr>
      <vt:lpstr>ИБР!Заголовки_для_печати</vt:lpstr>
      <vt:lpstr>НП!Заголовки_для_печати</vt:lpstr>
      <vt:lpstr>'Дотации на выравнивание'!Область_печати</vt:lpstr>
      <vt:lpstr>ИБР!Область_печати</vt:lpstr>
      <vt:lpstr>ИНП!Область_печати</vt:lpstr>
      <vt:lpstr>НП!Область_печати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Хохлова Анна Юрьевна</dc:creator>
  <cp:lastModifiedBy>Хохлова Анна Юрьевна</cp:lastModifiedBy>
  <cp:lastPrinted>2021-10-11T14:08:31Z</cp:lastPrinted>
  <dcterms:created xsi:type="dcterms:W3CDTF">2019-10-08T12:16:22Z</dcterms:created>
  <dcterms:modified xsi:type="dcterms:W3CDTF">2021-10-11T14:08:33Z</dcterms:modified>
</cp:coreProperties>
</file>